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Лист1!$A$2:$N$191</definedName>
  </definedNames>
  <calcPr calcId="124519"/>
</workbook>
</file>

<file path=xl/calcChain.xml><?xml version="1.0" encoding="utf-8"?>
<calcChain xmlns="http://schemas.openxmlformats.org/spreadsheetml/2006/main">
  <c r="D18" i="1"/>
  <c r="E19"/>
  <c r="D19" s="1"/>
  <c r="F19"/>
  <c r="G19"/>
  <c r="H19"/>
  <c r="I19"/>
  <c r="J19"/>
  <c r="K19"/>
  <c r="E22"/>
  <c r="F22"/>
  <c r="G22"/>
  <c r="H22"/>
  <c r="D23"/>
  <c r="E24"/>
  <c r="D24" s="1"/>
  <c r="F24"/>
  <c r="F20" s="1"/>
  <c r="F16" s="1"/>
  <c r="G24"/>
  <c r="H24"/>
  <c r="H20" s="1"/>
  <c r="I24"/>
  <c r="J24"/>
  <c r="K24"/>
  <c r="E25"/>
  <c r="F25"/>
  <c r="G25"/>
  <c r="H25"/>
  <c r="I25"/>
  <c r="J25"/>
  <c r="K25"/>
  <c r="D26"/>
  <c r="D25" s="1"/>
  <c r="D27"/>
  <c r="E27"/>
  <c r="F27"/>
  <c r="G27"/>
  <c r="H27"/>
  <c r="I27"/>
  <c r="J27"/>
  <c r="K27"/>
  <c r="D28"/>
  <c r="D29"/>
  <c r="E29"/>
  <c r="F29"/>
  <c r="G29"/>
  <c r="H29"/>
  <c r="I29"/>
  <c r="J29"/>
  <c r="K29"/>
  <c r="D30"/>
  <c r="E31"/>
  <c r="F31"/>
  <c r="G31"/>
  <c r="H31"/>
  <c r="I31"/>
  <c r="J31"/>
  <c r="K31"/>
  <c r="D32"/>
  <c r="D31" s="1"/>
  <c r="E33"/>
  <c r="F33"/>
  <c r="G33"/>
  <c r="J33"/>
  <c r="K33"/>
  <c r="D34"/>
  <c r="D33" s="1"/>
  <c r="D35"/>
  <c r="E35"/>
  <c r="F35"/>
  <c r="G35"/>
  <c r="I35"/>
  <c r="J35"/>
  <c r="K35"/>
  <c r="D36"/>
  <c r="E37"/>
  <c r="F37"/>
  <c r="G37"/>
  <c r="I37"/>
  <c r="J37"/>
  <c r="D37" s="1"/>
  <c r="K37"/>
  <c r="D38"/>
  <c r="D39"/>
  <c r="E39"/>
  <c r="F39"/>
  <c r="G39"/>
  <c r="I39"/>
  <c r="J39"/>
  <c r="K39"/>
  <c r="D40"/>
  <c r="E41"/>
  <c r="F41"/>
  <c r="G41"/>
  <c r="I41"/>
  <c r="J41"/>
  <c r="K41"/>
  <c r="D42"/>
  <c r="D41" s="1"/>
  <c r="E43"/>
  <c r="F43"/>
  <c r="G43"/>
  <c r="H43"/>
  <c r="I43"/>
  <c r="J43"/>
  <c r="K43"/>
  <c r="D44"/>
  <c r="D43" s="1"/>
  <c r="E49"/>
  <c r="E47" s="1"/>
  <c r="F49"/>
  <c r="F47" s="1"/>
  <c r="G49"/>
  <c r="G47" s="1"/>
  <c r="H49"/>
  <c r="H47" s="1"/>
  <c r="I49"/>
  <c r="I47" s="1"/>
  <c r="E50"/>
  <c r="F50"/>
  <c r="I50"/>
  <c r="J50"/>
  <c r="K50"/>
  <c r="D51"/>
  <c r="D50" s="1"/>
  <c r="D52"/>
  <c r="E52"/>
  <c r="F52"/>
  <c r="G52"/>
  <c r="I52"/>
  <c r="J52"/>
  <c r="K52"/>
  <c r="D53"/>
  <c r="E54"/>
  <c r="F54"/>
  <c r="G54"/>
  <c r="H54"/>
  <c r="I54"/>
  <c r="J54"/>
  <c r="K54"/>
  <c r="D55"/>
  <c r="D54" s="1"/>
  <c r="E56"/>
  <c r="F56"/>
  <c r="G56"/>
  <c r="H56"/>
  <c r="I56"/>
  <c r="J56"/>
  <c r="K56"/>
  <c r="D57"/>
  <c r="D56" s="1"/>
  <c r="E58"/>
  <c r="F58"/>
  <c r="G58"/>
  <c r="H58"/>
  <c r="I58"/>
  <c r="J58"/>
  <c r="K58"/>
  <c r="D59"/>
  <c r="D58" s="1"/>
  <c r="D60"/>
  <c r="E60"/>
  <c r="F60"/>
  <c r="G60"/>
  <c r="I60"/>
  <c r="J60"/>
  <c r="K60"/>
  <c r="D61"/>
  <c r="E62"/>
  <c r="F62"/>
  <c r="G62"/>
  <c r="H62"/>
  <c r="I62"/>
  <c r="J62"/>
  <c r="K62"/>
  <c r="D63"/>
  <c r="D62" s="1"/>
  <c r="D64"/>
  <c r="E64"/>
  <c r="F64"/>
  <c r="G64"/>
  <c r="I64"/>
  <c r="J64"/>
  <c r="K64"/>
  <c r="D65"/>
  <c r="D66"/>
  <c r="E66"/>
  <c r="F66"/>
  <c r="G66"/>
  <c r="H66"/>
  <c r="I66"/>
  <c r="J66"/>
  <c r="K66"/>
  <c r="D67"/>
  <c r="D68"/>
  <c r="E68"/>
  <c r="F68"/>
  <c r="G68"/>
  <c r="H68"/>
  <c r="I68"/>
  <c r="J68"/>
  <c r="K68"/>
  <c r="D69"/>
  <c r="E70"/>
  <c r="F70"/>
  <c r="G70"/>
  <c r="I70"/>
  <c r="J70"/>
  <c r="K70"/>
  <c r="D71"/>
  <c r="D70" s="1"/>
  <c r="E72"/>
  <c r="F72"/>
  <c r="G72"/>
  <c r="I72"/>
  <c r="J72"/>
  <c r="K72"/>
  <c r="D73"/>
  <c r="D72" s="1"/>
  <c r="E74"/>
  <c r="F74"/>
  <c r="G74"/>
  <c r="H74"/>
  <c r="I74"/>
  <c r="J74"/>
  <c r="K74"/>
  <c r="D75"/>
  <c r="D74" s="1"/>
  <c r="E76"/>
  <c r="F76"/>
  <c r="G76"/>
  <c r="I76"/>
  <c r="J76"/>
  <c r="K76"/>
  <c r="D77"/>
  <c r="D76" s="1"/>
  <c r="E78"/>
  <c r="F78"/>
  <c r="G78"/>
  <c r="H78"/>
  <c r="I78"/>
  <c r="J78"/>
  <c r="K78"/>
  <c r="D79"/>
  <c r="D78" s="1"/>
  <c r="E80"/>
  <c r="F80"/>
  <c r="G80"/>
  <c r="H80"/>
  <c r="I80"/>
  <c r="J80"/>
  <c r="K80"/>
  <c r="K49" s="1"/>
  <c r="K47" s="1"/>
  <c r="D81"/>
  <c r="D80" s="1"/>
  <c r="E82"/>
  <c r="F82"/>
  <c r="G82"/>
  <c r="H82"/>
  <c r="I82"/>
  <c r="J82"/>
  <c r="K82"/>
  <c r="D83"/>
  <c r="D82" s="1"/>
  <c r="E84"/>
  <c r="F84"/>
  <c r="G84"/>
  <c r="H84"/>
  <c r="I84"/>
  <c r="J85"/>
  <c r="D85" s="1"/>
  <c r="K85"/>
  <c r="H87"/>
  <c r="D88"/>
  <c r="E89"/>
  <c r="E87" s="1"/>
  <c r="F89"/>
  <c r="F87" s="1"/>
  <c r="G89"/>
  <c r="G87" s="1"/>
  <c r="I89"/>
  <c r="I87" s="1"/>
  <c r="J89"/>
  <c r="J87" s="1"/>
  <c r="K89"/>
  <c r="K87" s="1"/>
  <c r="E90"/>
  <c r="F90"/>
  <c r="G90"/>
  <c r="I90"/>
  <c r="J90"/>
  <c r="D91"/>
  <c r="D90" s="1"/>
  <c r="F93"/>
  <c r="D94"/>
  <c r="E95"/>
  <c r="E93" s="1"/>
  <c r="F95"/>
  <c r="G95"/>
  <c r="G93" s="1"/>
  <c r="H95"/>
  <c r="H93" s="1"/>
  <c r="I95"/>
  <c r="I93" s="1"/>
  <c r="J95"/>
  <c r="J93" s="1"/>
  <c r="K95"/>
  <c r="K93" s="1"/>
  <c r="E96"/>
  <c r="F96"/>
  <c r="G96"/>
  <c r="I96"/>
  <c r="J96"/>
  <c r="K96"/>
  <c r="D97"/>
  <c r="D96" s="1"/>
  <c r="E98"/>
  <c r="G98"/>
  <c r="H98"/>
  <c r="I98"/>
  <c r="J98"/>
  <c r="K98"/>
  <c r="D99"/>
  <c r="D98" s="1"/>
  <c r="E100"/>
  <c r="F100"/>
  <c r="G100"/>
  <c r="H100"/>
  <c r="I100"/>
  <c r="J100"/>
  <c r="K100"/>
  <c r="D101"/>
  <c r="D100" s="1"/>
  <c r="E102"/>
  <c r="F102"/>
  <c r="G102"/>
  <c r="H102"/>
  <c r="I102"/>
  <c r="J102"/>
  <c r="K102"/>
  <c r="D103"/>
  <c r="D102" s="1"/>
  <c r="D106"/>
  <c r="E107"/>
  <c r="E105" s="1"/>
  <c r="F107"/>
  <c r="F105" s="1"/>
  <c r="G107"/>
  <c r="G105" s="1"/>
  <c r="H107"/>
  <c r="H105" s="1"/>
  <c r="I107"/>
  <c r="I105" s="1"/>
  <c r="J107"/>
  <c r="J105" s="1"/>
  <c r="K107"/>
  <c r="K105" s="1"/>
  <c r="E108"/>
  <c r="F108"/>
  <c r="I108"/>
  <c r="J108"/>
  <c r="K108"/>
  <c r="D109"/>
  <c r="D108" s="1"/>
  <c r="D110"/>
  <c r="E110"/>
  <c r="F110"/>
  <c r="G110"/>
  <c r="I110"/>
  <c r="J110"/>
  <c r="K110"/>
  <c r="D111"/>
  <c r="E112"/>
  <c r="F112"/>
  <c r="G112"/>
  <c r="H112"/>
  <c r="I112"/>
  <c r="J112"/>
  <c r="K112"/>
  <c r="D113"/>
  <c r="D112" s="1"/>
  <c r="E114"/>
  <c r="F114"/>
  <c r="G114"/>
  <c r="H114"/>
  <c r="I114"/>
  <c r="J114"/>
  <c r="D115"/>
  <c r="D114" s="1"/>
  <c r="D116"/>
  <c r="E116"/>
  <c r="F116"/>
  <c r="G116"/>
  <c r="H116"/>
  <c r="I116"/>
  <c r="J116"/>
  <c r="K116"/>
  <c r="D117"/>
  <c r="E118"/>
  <c r="F118"/>
  <c r="G118"/>
  <c r="I118"/>
  <c r="J118"/>
  <c r="K118"/>
  <c r="D119"/>
  <c r="D118" s="1"/>
  <c r="E120"/>
  <c r="F120"/>
  <c r="G120"/>
  <c r="I120"/>
  <c r="J120"/>
  <c r="K120"/>
  <c r="D121"/>
  <c r="D120" s="1"/>
  <c r="E122"/>
  <c r="F122"/>
  <c r="G122"/>
  <c r="I122"/>
  <c r="J122"/>
  <c r="K122"/>
  <c r="D123"/>
  <c r="D122" s="1"/>
  <c r="E124"/>
  <c r="F124"/>
  <c r="G124"/>
  <c r="I124"/>
  <c r="J124"/>
  <c r="K124"/>
  <c r="D125"/>
  <c r="D124" s="1"/>
  <c r="E126"/>
  <c r="F126"/>
  <c r="G126"/>
  <c r="I126"/>
  <c r="J126"/>
  <c r="K126"/>
  <c r="D127"/>
  <c r="D126" s="1"/>
  <c r="E128"/>
  <c r="F128"/>
  <c r="G128"/>
  <c r="I128"/>
  <c r="J128"/>
  <c r="K128"/>
  <c r="D129"/>
  <c r="D128" s="1"/>
  <c r="E130"/>
  <c r="F130"/>
  <c r="G130"/>
  <c r="H130"/>
  <c r="I130"/>
  <c r="J130"/>
  <c r="K130"/>
  <c r="D131"/>
  <c r="E132"/>
  <c r="F132"/>
  <c r="G132"/>
  <c r="H132"/>
  <c r="I132"/>
  <c r="J132"/>
  <c r="K132"/>
  <c r="D133"/>
  <c r="D132" s="1"/>
  <c r="E134"/>
  <c r="F134"/>
  <c r="G134"/>
  <c r="J134"/>
  <c r="K134"/>
  <c r="D135"/>
  <c r="D134" s="1"/>
  <c r="E136"/>
  <c r="F136"/>
  <c r="G136"/>
  <c r="I136"/>
  <c r="J136"/>
  <c r="K136"/>
  <c r="D137"/>
  <c r="D136" s="1"/>
  <c r="E138"/>
  <c r="F138"/>
  <c r="G138"/>
  <c r="I138"/>
  <c r="J138"/>
  <c r="K138"/>
  <c r="D139"/>
  <c r="D138" s="1"/>
  <c r="E140"/>
  <c r="F140"/>
  <c r="G140"/>
  <c r="J140"/>
  <c r="K140"/>
  <c r="D141"/>
  <c r="D140" s="1"/>
  <c r="E142"/>
  <c r="F142"/>
  <c r="G142"/>
  <c r="I142"/>
  <c r="J142"/>
  <c r="K142"/>
  <c r="D143"/>
  <c r="D142" s="1"/>
  <c r="E144"/>
  <c r="F144"/>
  <c r="G144"/>
  <c r="H144"/>
  <c r="I144"/>
  <c r="J144"/>
  <c r="K144"/>
  <c r="D145"/>
  <c r="D144" s="1"/>
  <c r="E146"/>
  <c r="F146"/>
  <c r="G146"/>
  <c r="J146"/>
  <c r="K146"/>
  <c r="D147"/>
  <c r="D146" s="1"/>
  <c r="E150"/>
  <c r="D151"/>
  <c r="E152"/>
  <c r="F152"/>
  <c r="F150" s="1"/>
  <c r="G152"/>
  <c r="G150" s="1"/>
  <c r="J152"/>
  <c r="J150" s="1"/>
  <c r="K152"/>
  <c r="K150" s="1"/>
  <c r="E153"/>
  <c r="F153"/>
  <c r="G153"/>
  <c r="H153"/>
  <c r="I153"/>
  <c r="J153"/>
  <c r="K153"/>
  <c r="D154"/>
  <c r="E155"/>
  <c r="F155"/>
  <c r="G155"/>
  <c r="H155"/>
  <c r="I155"/>
  <c r="J155"/>
  <c r="K155"/>
  <c r="D156"/>
  <c r="D155" s="1"/>
  <c r="E157"/>
  <c r="F157"/>
  <c r="G157"/>
  <c r="H157"/>
  <c r="I157"/>
  <c r="J157"/>
  <c r="K157"/>
  <c r="D158"/>
  <c r="D157" s="1"/>
  <c r="E160"/>
  <c r="F160"/>
  <c r="G160"/>
  <c r="H160"/>
  <c r="I160"/>
  <c r="J160"/>
  <c r="K160"/>
  <c r="D161"/>
  <c r="D162"/>
  <c r="D163"/>
  <c r="D164"/>
  <c r="D167"/>
  <c r="E168"/>
  <c r="F168"/>
  <c r="F166" s="1"/>
  <c r="G168"/>
  <c r="G166" s="1"/>
  <c r="F169"/>
  <c r="G169"/>
  <c r="D170"/>
  <c r="E171"/>
  <c r="F171"/>
  <c r="G171"/>
  <c r="D172"/>
  <c r="E173"/>
  <c r="F173"/>
  <c r="G173"/>
  <c r="D174"/>
  <c r="E175"/>
  <c r="F175"/>
  <c r="G175"/>
  <c r="D175" s="1"/>
  <c r="D176"/>
  <c r="E177"/>
  <c r="F177"/>
  <c r="G177"/>
  <c r="D178"/>
  <c r="E179"/>
  <c r="D179" s="1"/>
  <c r="F179"/>
  <c r="G179"/>
  <c r="D180"/>
  <c r="E181"/>
  <c r="F181"/>
  <c r="G181"/>
  <c r="D182"/>
  <c r="E183"/>
  <c r="F183"/>
  <c r="G183"/>
  <c r="D184"/>
  <c r="E185"/>
  <c r="D185" s="1"/>
  <c r="F185"/>
  <c r="G185"/>
  <c r="D186"/>
  <c r="E187"/>
  <c r="F187"/>
  <c r="G187"/>
  <c r="D188"/>
  <c r="E189"/>
  <c r="F189"/>
  <c r="G189"/>
  <c r="D190"/>
  <c r="H16" l="1"/>
  <c r="D22"/>
  <c r="K20"/>
  <c r="K16" s="1"/>
  <c r="D49"/>
  <c r="D47" s="1"/>
  <c r="D183"/>
  <c r="D171"/>
  <c r="D130"/>
  <c r="I22"/>
  <c r="J22"/>
  <c r="E20"/>
  <c r="J49"/>
  <c r="J47" s="1"/>
  <c r="K22"/>
  <c r="D169"/>
  <c r="D84"/>
  <c r="D152"/>
  <c r="D189"/>
  <c r="D95"/>
  <c r="D105"/>
  <c r="D93"/>
  <c r="D87"/>
  <c r="D187"/>
  <c r="D181"/>
  <c r="D89"/>
  <c r="D177"/>
  <c r="D153"/>
  <c r="D173"/>
  <c r="D107"/>
  <c r="D168"/>
  <c r="I152"/>
  <c r="I150" s="1"/>
  <c r="D150" s="1"/>
  <c r="D160"/>
  <c r="E166"/>
  <c r="D166" s="1"/>
  <c r="I20" l="1"/>
  <c r="I16" s="1"/>
  <c r="E16"/>
  <c r="J20"/>
  <c r="J16" s="1"/>
  <c r="D16" l="1"/>
  <c r="D20"/>
</calcChain>
</file>

<file path=xl/sharedStrings.xml><?xml version="1.0" encoding="utf-8"?>
<sst xmlns="http://schemas.openxmlformats.org/spreadsheetml/2006/main" count="256" uniqueCount="101">
  <si>
    <t>Объём расходов на выполнение мероприятия за счёт всех источников ресурсного обеспечения (тыс. рублей)</t>
  </si>
  <si>
    <t>Номера целевых показателей, на достижение которых направлены мероприятия</t>
  </si>
  <si>
    <t>всего</t>
  </si>
  <si>
    <t xml:space="preserve">ВСЕГО ПО МУНИЦИПАЛЬНОЙ ПРОГРАММЕ, В ТОМ ЧИСЛЕ </t>
  </si>
  <si>
    <t xml:space="preserve">федеральный бюджет </t>
  </si>
  <si>
    <t xml:space="preserve">областной бюджет </t>
  </si>
  <si>
    <t xml:space="preserve">местный бюджет </t>
  </si>
  <si>
    <t>План мероприятий</t>
  </si>
  <si>
    <t xml:space="preserve">по выполнению муниципальной программы </t>
  </si>
  <si>
    <t>"Безопасность жизнедеятельности населения</t>
  </si>
  <si>
    <t>Проведение испытаний пожарных гидрантов</t>
  </si>
  <si>
    <t>Приобретение ранцевых лесных огнетуштителей</t>
  </si>
  <si>
    <t>Расходы на выплату персоналу казенных учреждений</t>
  </si>
  <si>
    <t>Иные закупки товаров, работ и услуг для обеспечения государственных (муниципальных) нужд</t>
  </si>
  <si>
    <t>Уплата прочих налогов, сборов и иных платежей</t>
  </si>
  <si>
    <t>МКУ МГО "ЕДДС"</t>
  </si>
  <si>
    <t>АМГО</t>
  </si>
  <si>
    <t>МКУ МГО "АХС"</t>
  </si>
  <si>
    <t>МКУ "ЕДДС"</t>
  </si>
  <si>
    <t>Техническое обслуживание АПК "Грифон"</t>
  </si>
  <si>
    <t>Подключение линии интернет для системы оповещения жителей МГО</t>
  </si>
  <si>
    <t>Приобретение табличек для указания пожарных гидрантов</t>
  </si>
  <si>
    <t>Страхование гидротехнического сооружения</t>
  </si>
  <si>
    <t>№ строки</t>
  </si>
  <si>
    <t>Код федераль-ного проекта</t>
  </si>
  <si>
    <t>Испол-нитель        (соиспол-нитель) мероприя-тия</t>
  </si>
  <si>
    <t>Наименование мероприятия/ источники расходов финансирования</t>
  </si>
  <si>
    <t xml:space="preserve">Приобретение, замена и установка пожарных гидрантов </t>
  </si>
  <si>
    <t>Согласование и утверждение декларации безопасности гидротехнических сооружений - Малышевская плотина</t>
  </si>
  <si>
    <t xml:space="preserve">Приобретение громкоговорителей с комплектующими устройствами </t>
  </si>
  <si>
    <t xml:space="preserve">Монтаж, наладка и установка громкоговорителей с комплектующими устройствами </t>
  </si>
  <si>
    <t>Установка  и обслуживание пожарных извещателей  в муниципальном жилье</t>
  </si>
  <si>
    <t>Оборудование минерализованных полос</t>
  </si>
  <si>
    <t>Текущее содержание и ремонт Малышевской  плотины, в т. ч.: работы по очистке гребня и откосов плотины от естественной растительности, приобретение водомерной рейки, приобретение и установка задвижки водоспуска</t>
  </si>
  <si>
    <t>Разработка, согласование и утверждение Паспорта безопасности территории МГО</t>
  </si>
  <si>
    <t>Приобретение уличных аншлагов, в т. ч. по противопожарной тематике и водным объектам</t>
  </si>
  <si>
    <t>Установка уличных аншлагов, в т. ч. по противопожарной тематике и водным объектам</t>
  </si>
  <si>
    <t>Приобретение  пожарных извещателей  для муниц.жилья (многодетные семьи, соц.ст. и т.д.)</t>
  </si>
  <si>
    <t>Совершенствование работы по обучению населения МГО действиям в военное время -  для учебно-консультационного пункта по ГО МГО</t>
  </si>
  <si>
    <t xml:space="preserve">Программное обеспечение  АПК "Безопасный город", в т. ч. приобретение оборудования </t>
  </si>
  <si>
    <t xml:space="preserve">Программное обеспечение  АПК "Безопасный город",  в т. ч. интернет </t>
  </si>
  <si>
    <t>Программное обеспечение Video Net АПК "Безопасный город"</t>
  </si>
  <si>
    <t>Услуги подвижной мобильной связи ПК "Грифон"</t>
  </si>
  <si>
    <t>Услуги по  оптической линии связи АПК "Безопасный город" (аудио-видео модуль)</t>
  </si>
  <si>
    <t>Изготовление информационных знаков (схема эвакуации населения на территории ММПЛ)</t>
  </si>
  <si>
    <t>Реконструкция пожарных пирсов в пос. Изумруд,  пос. Шамейский, пос. Чапаева</t>
  </si>
  <si>
    <t>Приобретение громкоговорителей с комплектующими устройствами АПК "Грифон"</t>
  </si>
  <si>
    <t>Оборудование для оптической линии связи (АПК "Безопасный город")</t>
  </si>
  <si>
    <t>"Уральская база авиационной охраны лесов" тушение лесных пожаров</t>
  </si>
  <si>
    <t>Техническое сопровождение видеосистемы АПК "Безопасный город" (по адресу ул. Мопра, д. 12)</t>
  </si>
  <si>
    <t>Сопровождение ПО видеосистемы АПК "Безопасный город" (по адресу ул. Мопра, д. 12)</t>
  </si>
  <si>
    <t>Техническое сопровождение видеосистемы АПК "Безопасный город" (по адресу ул. Тимирязева, д. 8)</t>
  </si>
  <si>
    <t>Сопровождение ПО видеосистемы АПК "Безопасный город" (по адресу ул. Тимирязева, д. 8)</t>
  </si>
  <si>
    <t>Изготовление графических приложений (карт) к "Плану действий по предупреждению и ликвидации чрезвычайных ситуаций на территории МГО"</t>
  </si>
  <si>
    <t>Разработка и изготовление графических приложений (карт, схем)</t>
  </si>
  <si>
    <t>Комплект пуско-наладочного оборудования  "Безопасный город"</t>
  </si>
  <si>
    <t>Работы по монтажу и пуско-наладке видеооборудования АПК "Безопасный город"</t>
  </si>
  <si>
    <t>Работы по монтажу и пуско-наладке оптической линий связи (АПК "Безопасный город")</t>
  </si>
  <si>
    <t>Страхование добровольных формирований населения по обеспечению общественного порядка</t>
  </si>
  <si>
    <t xml:space="preserve"> Подпрограмма 4   "Обеспечение общественной безопасности на территории Малышевского городского округа"</t>
  </si>
  <si>
    <t>Приобретение запасных частей для ранцевых огнетушителей</t>
  </si>
  <si>
    <t>Приобретение указательного знака "Пожарный водоем"</t>
  </si>
  <si>
    <t>Услуги по настройке ПО АПК "Грифон"</t>
  </si>
  <si>
    <t>Текущий ремонт основных средств (телевизоров подключенных к видеосистеме)</t>
  </si>
  <si>
    <t>Малышевского городского округа до 2027 года"</t>
  </si>
  <si>
    <t xml:space="preserve"> Подпрограмма 1 "Защита населения от чрезвычайных ситуаций, обеспечения оповещения населения, организация мероприятий гражданской обороны на территории Малышевского городского округа "</t>
  </si>
  <si>
    <t>Подпрограмма 2 "Профилактика пожарной безопасности на территории Малышевского городского округа"</t>
  </si>
  <si>
    <t>Изготовление листовок и прокламаций и печатно-агитационной продукции (разной тематики)</t>
  </si>
  <si>
    <t>Подпрограмма 3 " Профилактика безопасности граждан на водных объектах на территории Малышевского городского округа</t>
  </si>
  <si>
    <t xml:space="preserve"> Подпрограмма 5   "Развитие системы аппаратно-программного комплекса "Безопасный город" на территории Малышевского городского округа"</t>
  </si>
  <si>
    <t xml:space="preserve"> Подпрограмма 6 "Обеспечение деятельности МКУ "Единая дежурно-диспетчерская служба" Малышевского городского округа"</t>
  </si>
  <si>
    <t>Текущее содержание и ремонт пожарных водоемов</t>
  </si>
  <si>
    <t>Приобретение первичных средств пожаротушения (укомплектованных пожарных щитов, ящиков для песка)</t>
  </si>
  <si>
    <t>Установка первичных средств пожаротушения (укомплектованных пожарных щитов, ящиков для песка) в п. Изумруд, п. Шамейский, п. Чапаева</t>
  </si>
  <si>
    <t>Обустройство и обслуживание незамерзающих прорубей на открытых источниках противопожарного водоснабжения</t>
  </si>
  <si>
    <t>Изготовление, приобретение печатной продукции (буклеты, листовки, плакаты, предупреждающие аншлаги и т.п.) направленной на профилактику соведения населения на водных объектах, в любое время года</t>
  </si>
  <si>
    <t>Сопровождение ПО видеосистемы АПК "Безопасный город" (по адресу Парк возле АО "Мариинский прииск" ул. Тимирязева)</t>
  </si>
  <si>
    <t>Техническое сопровождение видеосистемы АПК "Безопасный город" (по адресу Парк возле АО "Мариинский прииск" ул. Тимирязева)</t>
  </si>
  <si>
    <t>Подпрограмма 7 "Реализация системных мер про противодействию (профилактике) экстремизма и радикализма, предупреждению межнациональных и межрегиональных конфликтов на территории Малышевского городского округа"</t>
  </si>
  <si>
    <t>Социальная реклама по профилактике экстремизма и радикализма (приобретение листовок, брошюр, прокламаций)</t>
  </si>
  <si>
    <t>ОКМПС АМГО</t>
  </si>
  <si>
    <t xml:space="preserve">местный бюджет                                </t>
  </si>
  <si>
    <t>Приобретение комплекта HDD (для обеспечения соответствия длительности видеоархива 30дней)</t>
  </si>
  <si>
    <t>Услуги по комплексному аназизу ГТС Малышевского водохранилища</t>
  </si>
  <si>
    <t>Приобретение ИБП для АПК "Безопасный город"</t>
  </si>
  <si>
    <t>Социальная реклама по профилактике  терроризма (приобретение листовок)</t>
  </si>
  <si>
    <t>Организация и проведение заседаний АТК МГО</t>
  </si>
  <si>
    <t>Проведение проверок состояния антитеррористической защищенности мест массового пребывания людей</t>
  </si>
  <si>
    <t>Организация и проведение проверок соответствия уровня антитеррористической защищенности объектов (территорий), находящихся в муниципальной собственности или ведении органов местного самоуправления предъявляемым требованиям</t>
  </si>
  <si>
    <t>Организация и проведение информационно-пропагандистских мероприятий по разъяснению сущности терроризма и его общественной опасности</t>
  </si>
  <si>
    <t>Обеспечение изготовления и размещения в средствах массовой информации (включая официальный сайт МГО) информационных материалов по вопросам профилактики терроризма</t>
  </si>
  <si>
    <t>Организация и проведение тренировок по отработке порядка действий при угрозе совершения или совершении террористического акта работников объектов (территорий), к антитеррористической защищенности которых установлены отдельные требования нормативными правовыми актами РФ, находящихся в муниципальной собственности или в ведении органов местного самоуправления</t>
  </si>
  <si>
    <t>Приобретение видео модуля и модуля связи для оснащения точки прохода объектов образования</t>
  </si>
  <si>
    <t>Работы по монтажу и пуско-наладке для оснащения точки прохода объектов образования</t>
  </si>
  <si>
    <t>Приобретение оборудования для аудио-видео модуля для оснащения мест массового пребывания людей</t>
  </si>
  <si>
    <t>Работы по монтажу и пуско-наладке ауди-видео модуля для оснащения мест массового пребывания людей</t>
  </si>
  <si>
    <t>Подпрограмма утратила силу 01.01.2024 года</t>
  </si>
  <si>
    <t>Приложение № 3  к постановлению главы Малышевского городского округа  от 16.01.2024 № 8-ПГ</t>
  </si>
  <si>
    <t xml:space="preserve"> Подпрограмма 6  Подпрограмма "Обеспечение деятельности МКУ "Единая дежурно-диспетчерская служба" Малышевского городского округа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</si>
  <si>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Подпрограмма "Противодействие терроризму, предусматривающее принятие и реализацию мер, направленных на профилактику проявлений, терроризма,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 также повышение готовности к минимизации и (или) ликвидации вызванных им последствий н территории Малышевского городского округа" ПОДПРОГРАММА УТРАТИЛА СИЛУ С 01.01.2024</t>
  </si>
  <si>
    <t>6, 10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</si>
</sst>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8"/>
      <color rgb="FF000000"/>
      <name val="Liberation Serif"/>
      <family val="1"/>
      <charset val="204"/>
    </font>
    <font>
      <b/>
      <sz val="8"/>
      <color rgb="FF000000"/>
      <name val="Liberation Serif"/>
      <family val="1"/>
      <charset val="204"/>
    </font>
    <font>
      <sz val="8"/>
      <name val="Liberation Serif"/>
      <family val="1"/>
      <charset val="204"/>
    </font>
    <font>
      <sz val="10"/>
      <color rgb="FF000000"/>
      <name val="Arial Cyr"/>
      <family val="2"/>
    </font>
    <font>
      <sz val="10"/>
      <color rgb="FF000000"/>
      <name val="Liberation Serif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4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8"/>
      <name val="Liberation Serif"/>
      <family val="1"/>
      <charset val="204"/>
    </font>
    <font>
      <b/>
      <sz val="8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b/>
      <sz val="8"/>
      <color theme="1"/>
      <name val="Liberation Serif"/>
      <family val="1"/>
      <charset val="204"/>
    </font>
    <font>
      <sz val="8"/>
      <color theme="1"/>
      <name val="Liberation Serif"/>
      <family val="1"/>
      <charset val="204"/>
    </font>
    <font>
      <sz val="8"/>
      <color theme="1"/>
      <name val="Liberation Serif"/>
      <family val="1"/>
      <charset val="204"/>
    </font>
    <font>
      <sz val="9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9" fontId="4" fillId="0" borderId="1">
      <alignment horizontal="center" vertical="top" shrinkToFit="1"/>
    </xf>
    <xf numFmtId="0" fontId="6" fillId="0" borderId="0"/>
  </cellStyleXfs>
  <cellXfs count="204">
    <xf numFmtId="0" fontId="0" fillId="0" borderId="0" xfId="0"/>
    <xf numFmtId="0" fontId="0" fillId="0" borderId="0" xfId="0" applyFill="1"/>
    <xf numFmtId="0" fontId="9" fillId="0" borderId="0" xfId="0" applyFont="1" applyFill="1"/>
    <xf numFmtId="2" fontId="1" fillId="0" borderId="2" xfId="0" applyNumberFormat="1" applyFont="1" applyFill="1" applyBorder="1" applyAlignment="1">
      <alignment horizontal="right" vertical="top" wrapText="1"/>
    </xf>
    <xf numFmtId="164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10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/>
    <xf numFmtId="0" fontId="0" fillId="0" borderId="2" xfId="0" applyBorder="1"/>
    <xf numFmtId="1" fontId="5" fillId="0" borderId="1" xfId="1" applyNumberFormat="1" applyFont="1" applyProtection="1">
      <alignment horizontal="center" vertical="top" shrinkToFit="1"/>
    </xf>
    <xf numFmtId="2" fontId="0" fillId="0" borderId="0" xfId="0" applyNumberFormat="1"/>
    <xf numFmtId="2" fontId="11" fillId="0" borderId="2" xfId="0" applyNumberFormat="1" applyFont="1" applyFill="1" applyBorder="1" applyAlignment="1">
      <alignment horizontal="right" vertical="top" wrapText="1"/>
    </xf>
    <xf numFmtId="2" fontId="3" fillId="0" borderId="2" xfId="0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2" fontId="12" fillId="0" borderId="2" xfId="0" applyNumberFormat="1" applyFont="1" applyFill="1" applyBorder="1" applyAlignment="1">
      <alignment horizontal="right" vertical="top" wrapText="1"/>
    </xf>
    <xf numFmtId="49" fontId="5" fillId="0" borderId="1" xfId="1" applyNumberFormat="1" applyFont="1" applyProtection="1">
      <alignment horizontal="center" vertical="top" shrinkToFit="1"/>
    </xf>
    <xf numFmtId="49" fontId="10" fillId="0" borderId="2" xfId="0" applyNumberFormat="1" applyFont="1" applyBorder="1" applyAlignment="1">
      <alignment horizontal="center" vertical="top"/>
    </xf>
    <xf numFmtId="1" fontId="5" fillId="0" borderId="1" xfId="1" applyNumberFormat="1" applyFont="1" applyAlignment="1" applyProtection="1">
      <alignment horizontal="center" vertical="top" shrinkToFit="1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0" borderId="1" xfId="1" applyNumberFormat="1" applyFont="1" applyAlignment="1" applyProtection="1">
      <alignment horizontal="center" vertical="top" shrinkToFit="1"/>
    </xf>
    <xf numFmtId="49" fontId="13" fillId="0" borderId="2" xfId="0" applyNumberFormat="1" applyFont="1" applyBorder="1" applyAlignment="1">
      <alignment horizontal="center" vertical="top"/>
    </xf>
    <xf numFmtId="164" fontId="14" fillId="0" borderId="2" xfId="0" applyNumberFormat="1" applyFont="1" applyFill="1" applyBorder="1" applyAlignment="1">
      <alignment horizontal="right" vertical="top" wrapText="1"/>
    </xf>
    <xf numFmtId="2" fontId="14" fillId="0" borderId="2" xfId="0" applyNumberFormat="1" applyFont="1" applyFill="1" applyBorder="1" applyAlignment="1">
      <alignment horizontal="right" vertical="top" wrapText="1"/>
    </xf>
    <xf numFmtId="2" fontId="15" fillId="0" borderId="2" xfId="0" applyNumberFormat="1" applyFont="1" applyFill="1" applyBorder="1" applyAlignment="1">
      <alignment horizontal="right" vertical="top" wrapText="1"/>
    </xf>
    <xf numFmtId="164" fontId="11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2" xfId="0" applyFill="1" applyBorder="1"/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15" fillId="0" borderId="2" xfId="0" applyFont="1" applyFill="1" applyBorder="1" applyAlignment="1">
      <alignment horizontal="center" vertical="top"/>
    </xf>
    <xf numFmtId="2" fontId="14" fillId="2" borderId="2" xfId="0" applyNumberFormat="1" applyFont="1" applyFill="1" applyBorder="1" applyAlignment="1">
      <alignment horizontal="right" vertical="top" wrapText="1"/>
    </xf>
    <xf numFmtId="2" fontId="2" fillId="2" borderId="2" xfId="0" applyNumberFormat="1" applyFont="1" applyFill="1" applyBorder="1" applyAlignment="1">
      <alignment horizontal="right" vertical="top" wrapText="1"/>
    </xf>
    <xf numFmtId="2" fontId="11" fillId="2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top" wrapText="1"/>
    </xf>
    <xf numFmtId="2" fontId="15" fillId="2" borderId="2" xfId="0" applyNumberFormat="1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0" fontId="9" fillId="2" borderId="0" xfId="0" applyFont="1" applyFill="1"/>
    <xf numFmtId="2" fontId="3" fillId="2" borderId="2" xfId="0" applyNumberFormat="1" applyFont="1" applyFill="1" applyBorder="1" applyAlignment="1">
      <alignment horizontal="right" vertical="top" wrapText="1"/>
    </xf>
    <xf numFmtId="2" fontId="16" fillId="2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2" fontId="1" fillId="2" borderId="1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2" fontId="15" fillId="2" borderId="4" xfId="0" applyNumberFormat="1" applyFont="1" applyFill="1" applyBorder="1" applyAlignment="1">
      <alignment horizontal="right" vertical="top" wrapText="1"/>
    </xf>
    <xf numFmtId="2" fontId="15" fillId="0" borderId="4" xfId="0" applyNumberFormat="1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2" fontId="15" fillId="0" borderId="2" xfId="0" applyNumberFormat="1" applyFont="1" applyFill="1" applyBorder="1"/>
    <xf numFmtId="2" fontId="15" fillId="2" borderId="2" xfId="0" applyNumberFormat="1" applyFont="1" applyFill="1" applyBorder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2" fontId="2" fillId="2" borderId="8" xfId="0" applyNumberFormat="1" applyFont="1" applyFill="1" applyBorder="1" applyAlignment="1">
      <alignment horizontal="center" vertical="top" wrapText="1"/>
    </xf>
    <xf numFmtId="2" fontId="2" fillId="2" borderId="9" xfId="0" applyNumberFormat="1" applyFont="1" applyFill="1" applyBorder="1" applyAlignment="1">
      <alignment horizontal="center" vertical="top" wrapText="1"/>
    </xf>
    <xf numFmtId="2" fontId="2" fillId="2" borderId="14" xfId="0" applyNumberFormat="1" applyFont="1" applyFill="1" applyBorder="1" applyAlignment="1">
      <alignment horizontal="center" vertical="top" wrapText="1"/>
    </xf>
    <xf numFmtId="2" fontId="2" fillId="2" borderId="10" xfId="0" applyNumberFormat="1" applyFont="1" applyFill="1" applyBorder="1" applyAlignment="1">
      <alignment horizontal="center" vertical="top" wrapText="1"/>
    </xf>
    <xf numFmtId="2" fontId="2" fillId="2" borderId="0" xfId="0" applyNumberFormat="1" applyFont="1" applyFill="1" applyBorder="1" applyAlignment="1">
      <alignment horizontal="center" vertical="top" wrapText="1"/>
    </xf>
    <xf numFmtId="2" fontId="2" fillId="2" borderId="15" xfId="0" applyNumberFormat="1" applyFont="1" applyFill="1" applyBorder="1" applyAlignment="1">
      <alignment horizontal="center" vertical="top" wrapText="1"/>
    </xf>
    <xf numFmtId="2" fontId="2" fillId="2" borderId="11" xfId="0" applyNumberFormat="1" applyFont="1" applyFill="1" applyBorder="1" applyAlignment="1">
      <alignment horizontal="center" vertical="top" wrapText="1"/>
    </xf>
    <xf numFmtId="2" fontId="2" fillId="2" borderId="12" xfId="0" applyNumberFormat="1" applyFont="1" applyFill="1" applyBorder="1" applyAlignment="1">
      <alignment horizontal="center" vertical="top" wrapText="1"/>
    </xf>
    <xf numFmtId="2" fontId="2" fillId="2" borderId="16" xfId="0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textRotation="90" wrapText="1"/>
    </xf>
    <xf numFmtId="0" fontId="7" fillId="0" borderId="13" xfId="2" applyFont="1" applyFill="1" applyBorder="1" applyAlignment="1">
      <alignment horizontal="center" vertical="center" textRotation="90" wrapText="1"/>
    </xf>
    <xf numFmtId="0" fontId="7" fillId="0" borderId="6" xfId="2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2" fontId="2" fillId="0" borderId="7" xfId="0" applyNumberFormat="1" applyFont="1" applyFill="1" applyBorder="1" applyAlignment="1">
      <alignment horizontal="right" vertical="top" wrapText="1"/>
    </xf>
    <xf numFmtId="2" fontId="2" fillId="0" borderId="6" xfId="0" applyNumberFormat="1" applyFont="1" applyFill="1" applyBorder="1" applyAlignment="1">
      <alignment horizontal="right" vertical="top" wrapText="1"/>
    </xf>
    <xf numFmtId="0" fontId="8" fillId="0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3">
    <cellStyle name="xl35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0"/>
  <sheetViews>
    <sheetView tabSelected="1" view="pageBreakPreview" topLeftCell="A74" zoomScale="110" zoomScaleSheetLayoutView="110" workbookViewId="0">
      <selection activeCell="M80" sqref="M80"/>
    </sheetView>
  </sheetViews>
  <sheetFormatPr defaultRowHeight="15"/>
  <cols>
    <col min="1" max="1" width="4.140625" style="1" customWidth="1"/>
    <col min="2" max="2" width="21.85546875" style="1" customWidth="1"/>
    <col min="3" max="3" width="8.28515625" style="1" customWidth="1"/>
    <col min="4" max="4" width="11.5703125" style="1" customWidth="1"/>
    <col min="5" max="5" width="6.85546875" style="1" customWidth="1"/>
    <col min="6" max="6" width="8.42578125" style="1" customWidth="1"/>
    <col min="7" max="7" width="7.140625" style="1" customWidth="1"/>
    <col min="8" max="8" width="8.5703125" style="1" customWidth="1"/>
    <col min="9" max="9" width="8.7109375" style="1" customWidth="1"/>
    <col min="10" max="10" width="7.85546875" style="1" customWidth="1"/>
    <col min="11" max="11" width="9.85546875" style="1" customWidth="1"/>
    <col min="12" max="12" width="8.85546875" style="1"/>
    <col min="13" max="13" width="10.42578125" style="1" customWidth="1"/>
    <col min="14" max="14" width="9.7109375" style="8" hidden="1" customWidth="1"/>
    <col min="16" max="16" width="12.140625" customWidth="1"/>
  </cols>
  <sheetData>
    <row r="1" spans="1:16" ht="13.15" customHeight="1"/>
    <row r="2" spans="1:16" ht="52.5" customHeight="1">
      <c r="A2" s="2"/>
      <c r="B2" s="2"/>
      <c r="C2" s="2"/>
      <c r="D2" s="2"/>
      <c r="E2" s="2"/>
      <c r="F2" s="2"/>
      <c r="G2" s="2"/>
      <c r="H2" s="156" t="s">
        <v>97</v>
      </c>
      <c r="I2" s="156"/>
      <c r="J2" s="156"/>
      <c r="K2" s="156"/>
      <c r="L2" s="156"/>
      <c r="M2" s="156"/>
      <c r="N2" s="9"/>
    </row>
    <row r="3" spans="1:16" ht="39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88"/>
      <c r="M3" s="88"/>
      <c r="N3" s="10"/>
    </row>
    <row r="4" spans="1:16" ht="14.45" customHeight="1">
      <c r="A4" s="195" t="s">
        <v>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0"/>
    </row>
    <row r="5" spans="1:16" ht="18">
      <c r="A5" s="195" t="s">
        <v>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0"/>
    </row>
    <row r="6" spans="1:16" ht="14.45" customHeight="1">
      <c r="A6" s="195" t="s">
        <v>9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0"/>
    </row>
    <row r="7" spans="1:16" ht="14.45" customHeight="1">
      <c r="A7" s="196" t="s">
        <v>64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0"/>
    </row>
    <row r="8" spans="1:16" ht="1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0"/>
    </row>
    <row r="9" spans="1:16" ht="20.45" customHeight="1">
      <c r="A9" s="201" t="s">
        <v>23</v>
      </c>
      <c r="B9" s="163" t="s">
        <v>26</v>
      </c>
      <c r="C9" s="163" t="s">
        <v>24</v>
      </c>
      <c r="D9" s="169" t="s">
        <v>0</v>
      </c>
      <c r="E9" s="170"/>
      <c r="F9" s="170"/>
      <c r="G9" s="170"/>
      <c r="H9" s="170"/>
      <c r="I9" s="170"/>
      <c r="J9" s="170"/>
      <c r="K9" s="171"/>
      <c r="L9" s="166" t="s">
        <v>25</v>
      </c>
      <c r="M9" s="166" t="s">
        <v>1</v>
      </c>
      <c r="N9" s="6"/>
      <c r="O9" s="178"/>
      <c r="P9" s="160"/>
    </row>
    <row r="10" spans="1:16" ht="7.9" customHeight="1">
      <c r="A10" s="202"/>
      <c r="B10" s="164"/>
      <c r="C10" s="164"/>
      <c r="D10" s="172"/>
      <c r="E10" s="173"/>
      <c r="F10" s="173"/>
      <c r="G10" s="173"/>
      <c r="H10" s="173"/>
      <c r="I10" s="173"/>
      <c r="J10" s="173"/>
      <c r="K10" s="174"/>
      <c r="L10" s="167"/>
      <c r="M10" s="167"/>
      <c r="N10" s="6"/>
      <c r="O10" s="179"/>
      <c r="P10" s="161"/>
    </row>
    <row r="11" spans="1:16" ht="6.75" customHeight="1">
      <c r="A11" s="202"/>
      <c r="B11" s="164"/>
      <c r="C11" s="164"/>
      <c r="D11" s="172"/>
      <c r="E11" s="173"/>
      <c r="F11" s="173"/>
      <c r="G11" s="173"/>
      <c r="H11" s="173"/>
      <c r="I11" s="173"/>
      <c r="J11" s="173"/>
      <c r="K11" s="174"/>
      <c r="L11" s="167"/>
      <c r="M11" s="167"/>
      <c r="N11" s="6"/>
      <c r="O11" s="179"/>
      <c r="P11" s="161"/>
    </row>
    <row r="12" spans="1:16" ht="1.5" customHeight="1">
      <c r="A12" s="202"/>
      <c r="B12" s="164"/>
      <c r="C12" s="164"/>
      <c r="D12" s="172"/>
      <c r="E12" s="173"/>
      <c r="F12" s="173"/>
      <c r="G12" s="173"/>
      <c r="H12" s="173"/>
      <c r="I12" s="173"/>
      <c r="J12" s="173"/>
      <c r="K12" s="174"/>
      <c r="L12" s="167"/>
      <c r="M12" s="167"/>
      <c r="N12" s="6"/>
      <c r="O12" s="179"/>
      <c r="P12" s="161"/>
    </row>
    <row r="13" spans="1:16" ht="6" hidden="1" customHeight="1">
      <c r="A13" s="202"/>
      <c r="B13" s="164"/>
      <c r="C13" s="164"/>
      <c r="D13" s="175"/>
      <c r="E13" s="176"/>
      <c r="F13" s="176"/>
      <c r="G13" s="176"/>
      <c r="H13" s="176"/>
      <c r="I13" s="176"/>
      <c r="J13" s="176"/>
      <c r="K13" s="177"/>
      <c r="L13" s="167"/>
      <c r="M13" s="167"/>
      <c r="N13" s="6"/>
      <c r="O13" s="180"/>
      <c r="P13" s="162"/>
    </row>
    <row r="14" spans="1:16" ht="18.75" customHeight="1">
      <c r="A14" s="203"/>
      <c r="B14" s="165"/>
      <c r="C14" s="165"/>
      <c r="D14" s="30" t="s">
        <v>2</v>
      </c>
      <c r="E14" s="30">
        <v>2021</v>
      </c>
      <c r="F14" s="30">
        <v>2022</v>
      </c>
      <c r="G14" s="30">
        <v>2023</v>
      </c>
      <c r="H14" s="30">
        <v>2024</v>
      </c>
      <c r="I14" s="30">
        <v>2025</v>
      </c>
      <c r="J14" s="30">
        <v>2026</v>
      </c>
      <c r="K14" s="30">
        <v>2027</v>
      </c>
      <c r="L14" s="168"/>
      <c r="M14" s="168"/>
      <c r="N14" s="6"/>
      <c r="O14" s="11"/>
      <c r="P14" s="11"/>
    </row>
    <row r="15" spans="1:16">
      <c r="A15" s="30">
        <v>1</v>
      </c>
      <c r="B15" s="30">
        <v>2</v>
      </c>
      <c r="C15" s="30"/>
      <c r="D15" s="30">
        <v>3</v>
      </c>
      <c r="E15" s="30">
        <v>4</v>
      </c>
      <c r="F15" s="30">
        <v>5</v>
      </c>
      <c r="G15" s="30">
        <v>6</v>
      </c>
      <c r="H15" s="30">
        <v>7</v>
      </c>
      <c r="I15" s="30">
        <v>8</v>
      </c>
      <c r="J15" s="30">
        <v>9</v>
      </c>
      <c r="K15" s="30">
        <v>10</v>
      </c>
      <c r="L15" s="30">
        <v>15</v>
      </c>
      <c r="M15" s="30">
        <v>16</v>
      </c>
      <c r="N15" s="6"/>
      <c r="O15" s="11"/>
      <c r="P15" s="11"/>
    </row>
    <row r="16" spans="1:16" ht="21.6" customHeight="1">
      <c r="A16" s="197"/>
      <c r="B16" s="199" t="s">
        <v>3</v>
      </c>
      <c r="C16" s="32"/>
      <c r="D16" s="193">
        <f>SUM(E16:K17)</f>
        <v>80276.289999999994</v>
      </c>
      <c r="E16" s="193">
        <f t="shared" ref="E16:K16" si="0">SUM(E18:E20)</f>
        <v>7066.1</v>
      </c>
      <c r="F16" s="193">
        <f t="shared" si="0"/>
        <v>7258.6500000000005</v>
      </c>
      <c r="G16" s="193">
        <v>9003.0400000000009</v>
      </c>
      <c r="H16" s="193">
        <f>SUM(H18:H20)</f>
        <v>21735.1</v>
      </c>
      <c r="I16" s="33">
        <f t="shared" si="0"/>
        <v>12285</v>
      </c>
      <c r="J16" s="33">
        <f t="shared" si="0"/>
        <v>11464.199999999997</v>
      </c>
      <c r="K16" s="33">
        <f t="shared" si="0"/>
        <v>11464.199999999997</v>
      </c>
      <c r="L16" s="34"/>
      <c r="M16" s="34"/>
      <c r="N16" s="7"/>
      <c r="O16" s="11"/>
      <c r="P16" s="11"/>
    </row>
    <row r="17" spans="1:28" ht="15" hidden="1" customHeight="1">
      <c r="A17" s="198"/>
      <c r="B17" s="200"/>
      <c r="C17" s="32"/>
      <c r="D17" s="194"/>
      <c r="E17" s="194"/>
      <c r="F17" s="194"/>
      <c r="G17" s="194"/>
      <c r="H17" s="194"/>
      <c r="I17" s="33"/>
      <c r="J17" s="33"/>
      <c r="K17" s="3"/>
      <c r="L17" s="34"/>
      <c r="M17" s="34"/>
      <c r="N17" s="7"/>
      <c r="O17" s="11"/>
      <c r="P17" s="11"/>
    </row>
    <row r="18" spans="1:28">
      <c r="A18" s="31"/>
      <c r="B18" s="5" t="s">
        <v>4</v>
      </c>
      <c r="C18" s="5"/>
      <c r="D18" s="3">
        <f>SUM(E18:K18)</f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4"/>
      <c r="M18" s="34"/>
      <c r="N18" s="7"/>
      <c r="O18" s="11"/>
      <c r="P18" s="11"/>
    </row>
    <row r="19" spans="1:28">
      <c r="A19" s="31"/>
      <c r="B19" s="5" t="s">
        <v>5</v>
      </c>
      <c r="C19" s="5"/>
      <c r="D19" s="3">
        <f>SUM(E19:K19)</f>
        <v>0</v>
      </c>
      <c r="E19" s="3">
        <f t="shared" ref="E19:K19" si="1">E23+E48+E88+E94+E106+E151+E161</f>
        <v>0</v>
      </c>
      <c r="F19" s="3">
        <f t="shared" si="1"/>
        <v>0</v>
      </c>
      <c r="G19" s="3">
        <f t="shared" si="1"/>
        <v>0</v>
      </c>
      <c r="H19" s="3">
        <f t="shared" si="1"/>
        <v>0</v>
      </c>
      <c r="I19" s="3">
        <f t="shared" si="1"/>
        <v>0</v>
      </c>
      <c r="J19" s="3">
        <f t="shared" si="1"/>
        <v>0</v>
      </c>
      <c r="K19" s="3">
        <f t="shared" si="1"/>
        <v>0</v>
      </c>
      <c r="L19" s="34"/>
      <c r="M19" s="34"/>
      <c r="N19" s="7"/>
      <c r="O19" s="11"/>
      <c r="P19" s="11"/>
    </row>
    <row r="20" spans="1:28" ht="18.75" customHeight="1">
      <c r="A20" s="31"/>
      <c r="B20" s="5" t="s">
        <v>6</v>
      </c>
      <c r="C20" s="5"/>
      <c r="D20" s="3">
        <f>SUM(E20:K20)</f>
        <v>80276.289999999994</v>
      </c>
      <c r="E20" s="3">
        <f>E24+E49+E89+E95+E107+E152+E162</f>
        <v>7066.1</v>
      </c>
      <c r="F20" s="3">
        <f>F24+F49+F89+F95+F107+F152+F162+F166</f>
        <v>7258.6500000000005</v>
      </c>
      <c r="G20" s="3">
        <v>9003.0400000000009</v>
      </c>
      <c r="H20" s="3">
        <f>H24+H49+H89+H95+H107+H152+H162</f>
        <v>21735.1</v>
      </c>
      <c r="I20" s="3">
        <f>I24+I49+I89+I95+I107+I152+I162</f>
        <v>12285</v>
      </c>
      <c r="J20" s="3">
        <f>J24+J49+J89+J95+J107+J152+J162</f>
        <v>11464.199999999997</v>
      </c>
      <c r="K20" s="3">
        <f>K24+K49+K89+K95+K107+K152+K162</f>
        <v>11464.199999999997</v>
      </c>
      <c r="L20" s="34"/>
      <c r="M20" s="34"/>
      <c r="N20" s="7"/>
      <c r="O20" s="11"/>
      <c r="P20" s="11"/>
    </row>
    <row r="21" spans="1:28" ht="21" customHeight="1">
      <c r="A21" s="31"/>
      <c r="B21" s="157" t="s">
        <v>65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9"/>
      <c r="N21" s="7"/>
      <c r="O21" s="11"/>
      <c r="P21" s="11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1:28" ht="42" customHeight="1">
      <c r="A22" s="31"/>
      <c r="B22" s="32" t="s">
        <v>3</v>
      </c>
      <c r="C22" s="32"/>
      <c r="D22" s="33">
        <f>SUM(E22:K22)</f>
        <v>13372.13</v>
      </c>
      <c r="E22" s="33">
        <f>E23+E24</f>
        <v>301.10000000000002</v>
      </c>
      <c r="F22" s="33">
        <f t="shared" ref="F22:K22" si="2">F23+F24</f>
        <v>314.34999999999997</v>
      </c>
      <c r="G22" s="33">
        <f t="shared" si="2"/>
        <v>1577.88</v>
      </c>
      <c r="H22" s="33">
        <f>H27+H29+H37+H39+H41</f>
        <v>7777.9</v>
      </c>
      <c r="I22" s="33">
        <f t="shared" si="2"/>
        <v>1917.9</v>
      </c>
      <c r="J22" s="33">
        <f>J23+J24</f>
        <v>741.5</v>
      </c>
      <c r="K22" s="33">
        <f t="shared" si="2"/>
        <v>741.5</v>
      </c>
      <c r="L22" s="34"/>
      <c r="M22" s="34"/>
      <c r="N22" s="7"/>
      <c r="O22" s="11"/>
      <c r="P22" s="11"/>
    </row>
    <row r="23" spans="1:28" ht="12.6" customHeight="1">
      <c r="A23" s="31"/>
      <c r="B23" s="5" t="s">
        <v>5</v>
      </c>
      <c r="C23" s="5"/>
      <c r="D23" s="3">
        <f>SUM(E23:K23)</f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4"/>
      <c r="M23" s="34"/>
      <c r="N23" s="7"/>
      <c r="O23" s="11"/>
      <c r="P23" s="11"/>
    </row>
    <row r="24" spans="1:28" ht="13.9" customHeight="1">
      <c r="A24" s="31"/>
      <c r="B24" s="5" t="s">
        <v>6</v>
      </c>
      <c r="C24" s="5"/>
      <c r="D24" s="65">
        <f>SUM(E24:K24)</f>
        <v>13372.13</v>
      </c>
      <c r="E24" s="65">
        <f>E26+E28+E30+E32+E34+E38+E40+E42+E44</f>
        <v>301.10000000000002</v>
      </c>
      <c r="F24" s="65">
        <f>F26+F28+F30+F32+F34+F38+F40+F42+F44</f>
        <v>314.34999999999997</v>
      </c>
      <c r="G24" s="65">
        <f>G26+G28+G30+G32+G34+G36+G38+G40+G42+G44</f>
        <v>1577.88</v>
      </c>
      <c r="H24" s="65">
        <f>H26+H28+H30+H32+H34+H38+H40+H42</f>
        <v>7777.9</v>
      </c>
      <c r="I24" s="65">
        <f>I26+I28+I30+I32+I34+I38+I42+I44</f>
        <v>1917.9</v>
      </c>
      <c r="J24" s="65">
        <f>J26+J28+J30+J32+J34+J38+J40+J42+J44</f>
        <v>741.5</v>
      </c>
      <c r="K24" s="65">
        <f>K26+K28+K30+K32+K34+K38+K40+K42+K44</f>
        <v>741.5</v>
      </c>
      <c r="L24" s="34"/>
      <c r="M24" s="34"/>
      <c r="N24" s="7"/>
      <c r="O24" s="11"/>
      <c r="P24" s="11"/>
    </row>
    <row r="25" spans="1:28" ht="63.75" customHeight="1">
      <c r="A25" s="98">
        <v>1</v>
      </c>
      <c r="B25" s="69" t="s">
        <v>38</v>
      </c>
      <c r="C25" s="5"/>
      <c r="D25" s="58">
        <f t="shared" ref="D25:K25" si="3">D26</f>
        <v>0</v>
      </c>
      <c r="E25" s="58">
        <f t="shared" si="3"/>
        <v>0</v>
      </c>
      <c r="F25" s="58">
        <f t="shared" si="3"/>
        <v>0</v>
      </c>
      <c r="G25" s="58">
        <f t="shared" si="3"/>
        <v>0</v>
      </c>
      <c r="H25" s="58">
        <f t="shared" si="3"/>
        <v>0</v>
      </c>
      <c r="I25" s="58">
        <f t="shared" si="3"/>
        <v>0</v>
      </c>
      <c r="J25" s="58">
        <f t="shared" si="3"/>
        <v>0</v>
      </c>
      <c r="K25" s="58">
        <f t="shared" si="3"/>
        <v>0</v>
      </c>
      <c r="L25" s="102" t="s">
        <v>16</v>
      </c>
      <c r="M25" s="100">
        <v>1.2</v>
      </c>
      <c r="N25" s="7"/>
      <c r="O25" s="46"/>
      <c r="P25" s="46"/>
    </row>
    <row r="26" spans="1:28" ht="13.5" customHeight="1">
      <c r="A26" s="98"/>
      <c r="B26" s="5" t="s">
        <v>6</v>
      </c>
      <c r="C26" s="5"/>
      <c r="D26" s="65">
        <f>SUM(E26:K26)</f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100"/>
      <c r="M26" s="100"/>
      <c r="N26" s="7"/>
      <c r="O26" s="46"/>
      <c r="P26" s="46"/>
    </row>
    <row r="27" spans="1:28" ht="24.75" customHeight="1">
      <c r="A27" s="98">
        <v>2</v>
      </c>
      <c r="B27" s="62" t="s">
        <v>19</v>
      </c>
      <c r="C27" s="5"/>
      <c r="D27" s="58">
        <f t="shared" ref="D27:K27" si="4">D28</f>
        <v>3189.6000000000004</v>
      </c>
      <c r="E27" s="58">
        <f t="shared" si="4"/>
        <v>276</v>
      </c>
      <c r="F27" s="58">
        <f t="shared" si="4"/>
        <v>276.39999999999998</v>
      </c>
      <c r="G27" s="58">
        <f t="shared" si="4"/>
        <v>264</v>
      </c>
      <c r="H27" s="58">
        <f>H28</f>
        <v>564.6</v>
      </c>
      <c r="I27" s="58">
        <f t="shared" si="4"/>
        <v>587.20000000000005</v>
      </c>
      <c r="J27" s="58">
        <f t="shared" si="4"/>
        <v>610.70000000000005</v>
      </c>
      <c r="K27" s="58">
        <f t="shared" si="4"/>
        <v>610.70000000000005</v>
      </c>
      <c r="L27" s="97" t="s">
        <v>18</v>
      </c>
      <c r="M27" s="100">
        <v>2</v>
      </c>
      <c r="N27" s="7"/>
      <c r="O27" s="19"/>
      <c r="P27" s="12"/>
      <c r="Q27" s="12"/>
    </row>
    <row r="28" spans="1:28" ht="13.9" customHeight="1">
      <c r="A28" s="98"/>
      <c r="B28" s="5" t="s">
        <v>6</v>
      </c>
      <c r="C28" s="5"/>
      <c r="D28" s="65">
        <f>SUM(E28:K28)</f>
        <v>3189.6000000000004</v>
      </c>
      <c r="E28" s="15">
        <v>276</v>
      </c>
      <c r="F28" s="65">
        <v>276.39999999999998</v>
      </c>
      <c r="G28" s="89">
        <v>264</v>
      </c>
      <c r="H28" s="89">
        <v>564.6</v>
      </c>
      <c r="I28" s="89">
        <v>587.20000000000005</v>
      </c>
      <c r="J28" s="65">
        <v>610.70000000000005</v>
      </c>
      <c r="K28" s="65">
        <v>610.70000000000005</v>
      </c>
      <c r="L28" s="65"/>
      <c r="M28" s="65"/>
      <c r="N28" s="65"/>
      <c r="O28" s="7"/>
      <c r="P28" s="46"/>
      <c r="Q28" s="46"/>
    </row>
    <row r="29" spans="1:28" ht="32.25" customHeight="1">
      <c r="A29" s="98">
        <v>3</v>
      </c>
      <c r="B29" s="62" t="s">
        <v>42</v>
      </c>
      <c r="C29" s="5"/>
      <c r="D29" s="58">
        <f t="shared" ref="D29:K29" si="5">D30</f>
        <v>3.63</v>
      </c>
      <c r="E29" s="58">
        <f t="shared" si="5"/>
        <v>0.1</v>
      </c>
      <c r="F29" s="58">
        <f t="shared" si="5"/>
        <v>0.15</v>
      </c>
      <c r="G29" s="58">
        <f t="shared" si="5"/>
        <v>0.48</v>
      </c>
      <c r="H29" s="58">
        <f>H30</f>
        <v>0.6</v>
      </c>
      <c r="I29" s="58">
        <f t="shared" si="5"/>
        <v>0.7</v>
      </c>
      <c r="J29" s="58">
        <f t="shared" si="5"/>
        <v>0.8</v>
      </c>
      <c r="K29" s="58">
        <f t="shared" si="5"/>
        <v>0.8</v>
      </c>
      <c r="L29" s="97" t="s">
        <v>18</v>
      </c>
      <c r="M29" s="100">
        <v>2</v>
      </c>
      <c r="N29" s="7"/>
      <c r="O29" s="19"/>
      <c r="P29" s="12"/>
      <c r="Q29" s="12"/>
    </row>
    <row r="30" spans="1:28" ht="13.9" customHeight="1">
      <c r="A30" s="98"/>
      <c r="B30" s="5" t="s">
        <v>6</v>
      </c>
      <c r="C30" s="5"/>
      <c r="D30" s="65">
        <f>SUM(E30:K30)</f>
        <v>3.63</v>
      </c>
      <c r="E30" s="27">
        <v>0.1</v>
      </c>
      <c r="F30" s="65">
        <v>0.15</v>
      </c>
      <c r="G30" s="66">
        <v>0.48</v>
      </c>
      <c r="H30" s="66">
        <v>0.6</v>
      </c>
      <c r="I30" s="66">
        <v>0.7</v>
      </c>
      <c r="J30" s="65">
        <v>0.8</v>
      </c>
      <c r="K30" s="65">
        <v>0.8</v>
      </c>
      <c r="L30" s="100"/>
      <c r="M30" s="100"/>
      <c r="N30" s="7"/>
      <c r="O30" s="46"/>
      <c r="P30" s="46"/>
    </row>
    <row r="31" spans="1:28" ht="23.25" customHeight="1">
      <c r="A31" s="98">
        <v>4</v>
      </c>
      <c r="B31" s="94" t="s">
        <v>62</v>
      </c>
      <c r="C31" s="5"/>
      <c r="D31" s="58">
        <f t="shared" ref="D31:K31" si="6">D32</f>
        <v>86.12</v>
      </c>
      <c r="E31" s="58">
        <f t="shared" si="6"/>
        <v>0</v>
      </c>
      <c r="F31" s="58">
        <f t="shared" si="6"/>
        <v>0</v>
      </c>
      <c r="G31" s="58">
        <f t="shared" si="6"/>
        <v>86.12</v>
      </c>
      <c r="H31" s="58">
        <f t="shared" si="6"/>
        <v>0</v>
      </c>
      <c r="I31" s="58">
        <f t="shared" si="6"/>
        <v>0</v>
      </c>
      <c r="J31" s="58">
        <f t="shared" si="6"/>
        <v>0</v>
      </c>
      <c r="K31" s="58">
        <f t="shared" si="6"/>
        <v>0</v>
      </c>
      <c r="L31" s="97" t="s">
        <v>18</v>
      </c>
      <c r="M31" s="100">
        <v>3</v>
      </c>
      <c r="N31" s="7"/>
      <c r="O31" s="19"/>
      <c r="P31" s="12"/>
      <c r="Q31" s="12"/>
    </row>
    <row r="32" spans="1:28" ht="13.9" customHeight="1">
      <c r="A32" s="98"/>
      <c r="B32" s="5" t="s">
        <v>6</v>
      </c>
      <c r="C32" s="5"/>
      <c r="D32" s="65">
        <f>SUM(E32:K32)</f>
        <v>86.12</v>
      </c>
      <c r="E32" s="27">
        <v>0</v>
      </c>
      <c r="F32" s="65">
        <v>0</v>
      </c>
      <c r="G32" s="66">
        <v>86.12</v>
      </c>
      <c r="H32" s="66">
        <v>0</v>
      </c>
      <c r="I32" s="66">
        <v>0</v>
      </c>
      <c r="J32" s="65">
        <v>0</v>
      </c>
      <c r="K32" s="65">
        <v>0</v>
      </c>
      <c r="L32" s="100"/>
      <c r="M32" s="100"/>
      <c r="N32" s="7"/>
      <c r="O32" s="46"/>
      <c r="P32" s="46"/>
    </row>
    <row r="33" spans="1:17" ht="45" customHeight="1">
      <c r="A33" s="98">
        <v>5</v>
      </c>
      <c r="B33" s="123" t="s">
        <v>46</v>
      </c>
      <c r="C33" s="5"/>
      <c r="D33" s="58">
        <f t="shared" ref="D33:K33" si="7">D34</f>
        <v>1996.28</v>
      </c>
      <c r="E33" s="58">
        <f t="shared" si="7"/>
        <v>0</v>
      </c>
      <c r="F33" s="58">
        <f t="shared" si="7"/>
        <v>0</v>
      </c>
      <c r="G33" s="58">
        <f t="shared" si="7"/>
        <v>796.28</v>
      </c>
      <c r="H33" s="58">
        <v>0</v>
      </c>
      <c r="I33" s="58">
        <v>1200</v>
      </c>
      <c r="J33" s="58">
        <f t="shared" si="7"/>
        <v>0</v>
      </c>
      <c r="K33" s="58">
        <f t="shared" si="7"/>
        <v>0</v>
      </c>
      <c r="L33" s="97" t="s">
        <v>18</v>
      </c>
      <c r="M33" s="100">
        <v>3</v>
      </c>
      <c r="N33" s="7"/>
      <c r="O33" s="19"/>
      <c r="P33" s="12"/>
      <c r="Q33" s="12"/>
    </row>
    <row r="34" spans="1:17" ht="18" customHeight="1">
      <c r="A34" s="98"/>
      <c r="B34" s="5" t="s">
        <v>81</v>
      </c>
      <c r="C34" s="5"/>
      <c r="D34" s="65">
        <f>SUM(E34:K34)</f>
        <v>1996.28</v>
      </c>
      <c r="E34" s="27">
        <v>0</v>
      </c>
      <c r="F34" s="65">
        <v>0</v>
      </c>
      <c r="G34" s="66">
        <v>796.28</v>
      </c>
      <c r="H34" s="66">
        <v>0</v>
      </c>
      <c r="I34" s="66">
        <v>1200</v>
      </c>
      <c r="J34" s="65">
        <v>0</v>
      </c>
      <c r="K34" s="65">
        <v>0</v>
      </c>
      <c r="L34" s="100"/>
      <c r="M34" s="100"/>
      <c r="N34" s="7"/>
      <c r="O34" s="46"/>
      <c r="P34" s="46"/>
    </row>
    <row r="35" spans="1:17" ht="54" customHeight="1">
      <c r="A35" s="48">
        <v>6</v>
      </c>
      <c r="B35" s="43" t="s">
        <v>28</v>
      </c>
      <c r="C35" s="32"/>
      <c r="D35" s="33">
        <f>D36</f>
        <v>358.6</v>
      </c>
      <c r="E35" s="33">
        <f t="shared" ref="E35:K35" si="8">E36</f>
        <v>0</v>
      </c>
      <c r="F35" s="33">
        <f t="shared" si="8"/>
        <v>0</v>
      </c>
      <c r="G35" s="33">
        <f t="shared" si="8"/>
        <v>358.6</v>
      </c>
      <c r="H35" s="33">
        <v>0</v>
      </c>
      <c r="I35" s="14">
        <f t="shared" si="8"/>
        <v>0</v>
      </c>
      <c r="J35" s="26">
        <f t="shared" si="8"/>
        <v>0</v>
      </c>
      <c r="K35" s="26">
        <f t="shared" si="8"/>
        <v>0</v>
      </c>
      <c r="L35" s="30" t="s">
        <v>17</v>
      </c>
      <c r="M35" s="30">
        <v>4</v>
      </c>
      <c r="N35" s="6"/>
      <c r="O35" s="12"/>
      <c r="P35" s="12"/>
      <c r="Q35" s="12"/>
    </row>
    <row r="36" spans="1:17" ht="15" customHeight="1">
      <c r="A36" s="31"/>
      <c r="B36" s="5" t="s">
        <v>6</v>
      </c>
      <c r="C36" s="5"/>
      <c r="D36" s="3">
        <f>SUM(E36:K36)</f>
        <v>358.6</v>
      </c>
      <c r="E36" s="3">
        <v>0</v>
      </c>
      <c r="F36" s="65">
        <v>0</v>
      </c>
      <c r="G36" s="66">
        <v>358.6</v>
      </c>
      <c r="H36" s="66">
        <v>0</v>
      </c>
      <c r="I36" s="66">
        <v>0</v>
      </c>
      <c r="J36" s="3">
        <v>0</v>
      </c>
      <c r="K36" s="3">
        <v>0</v>
      </c>
      <c r="L36" s="30"/>
      <c r="M36" s="30"/>
      <c r="N36" s="6"/>
      <c r="O36" s="11"/>
      <c r="P36" s="11"/>
    </row>
    <row r="37" spans="1:17" ht="33" customHeight="1">
      <c r="A37" s="128">
        <v>7</v>
      </c>
      <c r="B37" s="129" t="s">
        <v>22</v>
      </c>
      <c r="C37" s="129"/>
      <c r="D37" s="130">
        <f>SUM(E37:K37)</f>
        <v>187.2</v>
      </c>
      <c r="E37" s="130">
        <f t="shared" ref="E37:K37" si="9">E38</f>
        <v>25</v>
      </c>
      <c r="F37" s="130">
        <f t="shared" si="9"/>
        <v>25.8</v>
      </c>
      <c r="G37" s="130">
        <f t="shared" si="9"/>
        <v>22.4</v>
      </c>
      <c r="H37" s="130">
        <v>24</v>
      </c>
      <c r="I37" s="14">
        <f t="shared" si="9"/>
        <v>30</v>
      </c>
      <c r="J37" s="26">
        <f t="shared" si="9"/>
        <v>30</v>
      </c>
      <c r="K37" s="26">
        <f t="shared" si="9"/>
        <v>30</v>
      </c>
      <c r="L37" s="125" t="s">
        <v>17</v>
      </c>
      <c r="M37" s="125">
        <v>4</v>
      </c>
      <c r="N37" s="6"/>
      <c r="O37" s="46"/>
      <c r="P37" s="46"/>
    </row>
    <row r="38" spans="1:17" ht="13.9" customHeight="1">
      <c r="A38" s="29"/>
      <c r="B38" s="5" t="s">
        <v>6</v>
      </c>
      <c r="C38" s="5"/>
      <c r="D38" s="3">
        <f>SUM(E38:K38)</f>
        <v>187.2</v>
      </c>
      <c r="E38" s="3">
        <v>25</v>
      </c>
      <c r="F38" s="65">
        <v>25.8</v>
      </c>
      <c r="G38" s="66">
        <v>22.4</v>
      </c>
      <c r="H38" s="66">
        <v>24</v>
      </c>
      <c r="I38" s="66">
        <v>30</v>
      </c>
      <c r="J38" s="3">
        <v>30</v>
      </c>
      <c r="K38" s="3">
        <v>30</v>
      </c>
      <c r="L38" s="125"/>
      <c r="M38" s="125"/>
      <c r="N38" s="6"/>
      <c r="O38" s="12"/>
      <c r="P38" s="12"/>
      <c r="Q38" s="12"/>
    </row>
    <row r="39" spans="1:17" ht="33.75" customHeight="1">
      <c r="A39" s="29">
        <v>8</v>
      </c>
      <c r="B39" s="120" t="s">
        <v>83</v>
      </c>
      <c r="C39" s="5"/>
      <c r="D39" s="140">
        <f t="shared" ref="D39:K39" si="10">D40</f>
        <v>6960</v>
      </c>
      <c r="E39" s="140">
        <f t="shared" si="10"/>
        <v>0</v>
      </c>
      <c r="F39" s="58">
        <f t="shared" si="10"/>
        <v>0</v>
      </c>
      <c r="G39" s="59">
        <f t="shared" si="10"/>
        <v>0</v>
      </c>
      <c r="H39" s="59">
        <v>6960</v>
      </c>
      <c r="I39" s="59">
        <f t="shared" si="10"/>
        <v>0</v>
      </c>
      <c r="J39" s="140">
        <f t="shared" si="10"/>
        <v>0</v>
      </c>
      <c r="K39" s="140">
        <f t="shared" si="10"/>
        <v>0</v>
      </c>
      <c r="L39" s="119" t="s">
        <v>17</v>
      </c>
      <c r="M39" s="119">
        <v>4</v>
      </c>
      <c r="N39" s="6"/>
      <c r="O39" s="12"/>
      <c r="P39" s="12"/>
      <c r="Q39" s="12"/>
    </row>
    <row r="40" spans="1:17" ht="15.75" customHeight="1">
      <c r="A40" s="29"/>
      <c r="B40" s="5" t="s">
        <v>6</v>
      </c>
      <c r="C40" s="5"/>
      <c r="D40" s="3">
        <f>SUM(E40:K40)</f>
        <v>6960</v>
      </c>
      <c r="E40" s="3">
        <v>0</v>
      </c>
      <c r="F40" s="65">
        <v>0</v>
      </c>
      <c r="G40" s="66">
        <v>0</v>
      </c>
      <c r="H40" s="66">
        <v>6960</v>
      </c>
      <c r="I40" s="66">
        <v>0</v>
      </c>
      <c r="J40" s="3">
        <v>0</v>
      </c>
      <c r="K40" s="3">
        <v>0</v>
      </c>
      <c r="L40" s="119"/>
      <c r="M40" s="119"/>
      <c r="N40" s="6"/>
      <c r="O40" s="12"/>
      <c r="P40" s="12"/>
      <c r="Q40" s="12"/>
    </row>
    <row r="41" spans="1:17" ht="105.75" customHeight="1">
      <c r="A41" s="29">
        <v>9</v>
      </c>
      <c r="B41" s="43" t="s">
        <v>33</v>
      </c>
      <c r="C41" s="32"/>
      <c r="D41" s="33">
        <f>D42</f>
        <v>578.70000000000005</v>
      </c>
      <c r="E41" s="33">
        <f t="shared" ref="E41" si="11">E42</f>
        <v>0</v>
      </c>
      <c r="F41" s="33">
        <f t="shared" ref="F41" si="12">F42</f>
        <v>0</v>
      </c>
      <c r="G41" s="33">
        <f t="shared" ref="G41" si="13">G42</f>
        <v>50</v>
      </c>
      <c r="H41" s="33">
        <v>228.7</v>
      </c>
      <c r="I41" s="14">
        <f t="shared" ref="I41" si="14">I42</f>
        <v>100</v>
      </c>
      <c r="J41" s="26">
        <f t="shared" ref="J41" si="15">J42</f>
        <v>100</v>
      </c>
      <c r="K41" s="26">
        <f t="shared" ref="K41" si="16">K42</f>
        <v>100</v>
      </c>
      <c r="L41" s="30" t="s">
        <v>17</v>
      </c>
      <c r="M41" s="30">
        <v>4</v>
      </c>
      <c r="N41" s="6"/>
      <c r="O41" s="12"/>
      <c r="P41" s="12"/>
      <c r="Q41" s="12"/>
    </row>
    <row r="42" spans="1:17" ht="15" customHeight="1">
      <c r="A42" s="29"/>
      <c r="B42" s="5" t="s">
        <v>6</v>
      </c>
      <c r="C42" s="5"/>
      <c r="D42" s="3">
        <f>SUM(E42:K42)</f>
        <v>578.70000000000005</v>
      </c>
      <c r="E42" s="3">
        <v>0</v>
      </c>
      <c r="F42" s="65">
        <v>0</v>
      </c>
      <c r="G42" s="66">
        <v>50</v>
      </c>
      <c r="H42" s="66">
        <v>228.7</v>
      </c>
      <c r="I42" s="66">
        <v>100</v>
      </c>
      <c r="J42" s="3">
        <v>100</v>
      </c>
      <c r="K42" s="3">
        <v>100</v>
      </c>
      <c r="L42" s="30"/>
      <c r="M42" s="30"/>
      <c r="N42" s="6"/>
      <c r="O42" s="12"/>
      <c r="P42" s="12"/>
      <c r="Q42" s="12"/>
    </row>
    <row r="43" spans="1:17" ht="63" customHeight="1">
      <c r="A43" s="48">
        <v>10</v>
      </c>
      <c r="B43" s="16" t="s">
        <v>53</v>
      </c>
      <c r="C43" s="16"/>
      <c r="D43" s="33">
        <f>D44</f>
        <v>12</v>
      </c>
      <c r="E43" s="33">
        <f t="shared" ref="E43:J43" si="17">E44</f>
        <v>0</v>
      </c>
      <c r="F43" s="33">
        <f t="shared" si="17"/>
        <v>12</v>
      </c>
      <c r="G43" s="33">
        <f t="shared" si="17"/>
        <v>0</v>
      </c>
      <c r="H43" s="33">
        <f t="shared" si="17"/>
        <v>0</v>
      </c>
      <c r="I43" s="33">
        <f t="shared" si="17"/>
        <v>0</v>
      </c>
      <c r="J43" s="26">
        <f t="shared" si="17"/>
        <v>0</v>
      </c>
      <c r="K43" s="26">
        <f>K44</f>
        <v>0</v>
      </c>
      <c r="L43" s="37" t="s">
        <v>16</v>
      </c>
      <c r="M43" s="30">
        <v>5</v>
      </c>
      <c r="N43" s="6"/>
      <c r="O43" s="11"/>
      <c r="P43" s="11"/>
    </row>
    <row r="44" spans="1:17" ht="13.5" customHeight="1">
      <c r="A44" s="31"/>
      <c r="B44" s="5" t="s">
        <v>6</v>
      </c>
      <c r="C44" s="5"/>
      <c r="D44" s="3">
        <f>SUM(E44:K44)</f>
        <v>12</v>
      </c>
      <c r="E44" s="3">
        <v>0</v>
      </c>
      <c r="F44" s="65">
        <v>12</v>
      </c>
      <c r="G44" s="66">
        <v>0</v>
      </c>
      <c r="H44" s="66">
        <v>0</v>
      </c>
      <c r="I44" s="66">
        <v>0</v>
      </c>
      <c r="J44" s="3">
        <v>0</v>
      </c>
      <c r="K44" s="3">
        <v>0</v>
      </c>
      <c r="L44" s="30"/>
      <c r="M44" s="30"/>
      <c r="N44" s="6"/>
      <c r="O44" s="12"/>
      <c r="P44" s="12"/>
      <c r="Q44" s="12"/>
    </row>
    <row r="45" spans="1:17">
      <c r="A45" s="128"/>
      <c r="B45" s="132"/>
      <c r="C45" s="133"/>
      <c r="D45" s="134"/>
      <c r="E45" s="135"/>
      <c r="F45" s="134"/>
      <c r="G45" s="136"/>
      <c r="H45" s="136"/>
      <c r="I45" s="136"/>
      <c r="J45" s="134"/>
      <c r="K45" s="134"/>
      <c r="L45" s="126"/>
      <c r="M45" s="127"/>
      <c r="N45" s="7"/>
      <c r="O45" s="46"/>
      <c r="P45" s="46"/>
    </row>
    <row r="46" spans="1:17" ht="18" customHeight="1">
      <c r="A46" s="128"/>
      <c r="B46" s="157" t="s">
        <v>66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9"/>
      <c r="N46" s="7"/>
      <c r="O46" s="46"/>
      <c r="P46" s="46"/>
    </row>
    <row r="47" spans="1:17" ht="43.5" customHeight="1">
      <c r="A47" s="98"/>
      <c r="B47" s="99" t="s">
        <v>3</v>
      </c>
      <c r="C47" s="5"/>
      <c r="D47" s="58">
        <f>D48+D49</f>
        <v>6977.0999999999985</v>
      </c>
      <c r="E47" s="58">
        <f t="shared" ref="E47:K47" si="18">SUM(E48:E49)</f>
        <v>130.30000000000001</v>
      </c>
      <c r="F47" s="58">
        <f>SUM(F48:F49)</f>
        <v>150.9</v>
      </c>
      <c r="G47" s="58">
        <f>SUM(G48:G49)</f>
        <v>148.09999999999997</v>
      </c>
      <c r="H47" s="58">
        <f>SUM(H48:H49)</f>
        <v>5061.2</v>
      </c>
      <c r="I47" s="58">
        <f t="shared" si="18"/>
        <v>530.20000000000005</v>
      </c>
      <c r="J47" s="58">
        <f t="shared" si="18"/>
        <v>578.20000000000005</v>
      </c>
      <c r="K47" s="58">
        <f t="shared" si="18"/>
        <v>578.20000000000005</v>
      </c>
      <c r="L47" s="100"/>
      <c r="M47" s="100"/>
      <c r="N47" s="7"/>
      <c r="O47" s="46"/>
      <c r="P47" s="46"/>
    </row>
    <row r="48" spans="1:17" ht="11.25" customHeight="1">
      <c r="A48" s="98"/>
      <c r="B48" s="5" t="s">
        <v>5</v>
      </c>
      <c r="C48" s="5"/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100"/>
      <c r="M48" s="100"/>
      <c r="N48" s="7"/>
      <c r="O48" s="46"/>
      <c r="P48" s="46"/>
    </row>
    <row r="49" spans="1:17">
      <c r="A49" s="98"/>
      <c r="B49" s="5" t="s">
        <v>6</v>
      </c>
      <c r="C49" s="5"/>
      <c r="D49" s="65">
        <f>D51+D53+D55+D57+D63+D65+D67+D69+D71+D77+D79+D81+D83</f>
        <v>6977.0999999999985</v>
      </c>
      <c r="E49" s="65">
        <f>E51+E53+E55+E57+E59+E61+E63+E65+E67+E69+E71+E73+E75+E77+E79+E81+E83+E85</f>
        <v>130.30000000000001</v>
      </c>
      <c r="F49" s="65">
        <f>F51+F53+F55+F57+F59+F61+F63+F65+F67+F69+F71+F73+F75+F77+F83+F81+F85</f>
        <v>150.9</v>
      </c>
      <c r="G49" s="65">
        <f>G51+G53+G55+G57+G59+G61+G63+G65+G67+G69+G71+G73+G75+G77+G79+G81+G83+G85</f>
        <v>148.09999999999997</v>
      </c>
      <c r="H49" s="65">
        <f>H51+H53+H55+H57+H59+H61+H63+H65+H67+H69+H71+H73+H75+H77+H79+H81+H83+H85</f>
        <v>5061.2</v>
      </c>
      <c r="I49" s="65">
        <f>I51+I53+I55+I57+I59+I61+I63+I65+I67+I69+I71+I73+I75+I77+I79+I81+I83+I85</f>
        <v>530.20000000000005</v>
      </c>
      <c r="J49" s="65">
        <f>J51+J53+J55+J57+J59+J61+J63+J65+J67+J69+J71+J73+J75+J77+J79+J81+J83+J85</f>
        <v>578.20000000000005</v>
      </c>
      <c r="K49" s="65">
        <f>K51+K53+K55+K57+K59+K61+K63+K65+K67+K69+K71+K73+K75+K77+K79+K80+K83+K85</f>
        <v>578.20000000000005</v>
      </c>
      <c r="L49" s="100"/>
      <c r="M49" s="100"/>
      <c r="N49" s="7"/>
      <c r="O49" s="46"/>
      <c r="P49" s="46"/>
    </row>
    <row r="50" spans="1:17" ht="34.5" customHeight="1">
      <c r="A50" s="78">
        <v>11</v>
      </c>
      <c r="B50" s="131" t="s">
        <v>48</v>
      </c>
      <c r="C50" s="5"/>
      <c r="D50" s="58">
        <f t="shared" ref="D50:K50" si="19">D51</f>
        <v>451.4</v>
      </c>
      <c r="E50" s="58">
        <f t="shared" si="19"/>
        <v>0</v>
      </c>
      <c r="F50" s="58">
        <f t="shared" si="19"/>
        <v>0</v>
      </c>
      <c r="G50" s="58">
        <v>1.4</v>
      </c>
      <c r="H50" s="58">
        <v>0</v>
      </c>
      <c r="I50" s="58">
        <f t="shared" si="19"/>
        <v>150</v>
      </c>
      <c r="J50" s="58">
        <f t="shared" si="19"/>
        <v>150</v>
      </c>
      <c r="K50" s="58">
        <f t="shared" si="19"/>
        <v>150</v>
      </c>
      <c r="L50" s="77" t="s">
        <v>16</v>
      </c>
      <c r="M50" s="79">
        <v>7</v>
      </c>
      <c r="N50" s="7"/>
      <c r="O50" s="84"/>
      <c r="P50" s="46"/>
    </row>
    <row r="51" spans="1:17">
      <c r="A51" s="78"/>
      <c r="B51" s="5" t="s">
        <v>6</v>
      </c>
      <c r="C51" s="5"/>
      <c r="D51" s="65">
        <f>SUM(E51:K51)</f>
        <v>451.4</v>
      </c>
      <c r="E51" s="65">
        <v>0</v>
      </c>
      <c r="F51" s="65">
        <v>0</v>
      </c>
      <c r="G51" s="65">
        <v>1.4</v>
      </c>
      <c r="H51" s="65">
        <v>0</v>
      </c>
      <c r="I51" s="65">
        <v>150</v>
      </c>
      <c r="J51" s="65">
        <v>150</v>
      </c>
      <c r="K51" s="65">
        <v>150</v>
      </c>
      <c r="L51" s="79"/>
      <c r="M51" s="79"/>
      <c r="N51" s="7"/>
      <c r="O51" s="46"/>
      <c r="P51" s="46"/>
    </row>
    <row r="52" spans="1:17" ht="42" customHeight="1">
      <c r="A52" s="29">
        <v>12</v>
      </c>
      <c r="B52" s="99" t="s">
        <v>67</v>
      </c>
      <c r="C52" s="32"/>
      <c r="D52" s="4">
        <f>D53</f>
        <v>21.2</v>
      </c>
      <c r="E52" s="4">
        <f t="shared" ref="E52:I52" si="20">E53</f>
        <v>3.2</v>
      </c>
      <c r="F52" s="4">
        <f t="shared" si="20"/>
        <v>2</v>
      </c>
      <c r="G52" s="4">
        <f t="shared" si="20"/>
        <v>3.2</v>
      </c>
      <c r="H52" s="4">
        <v>3.2</v>
      </c>
      <c r="I52" s="28">
        <f t="shared" si="20"/>
        <v>3.2</v>
      </c>
      <c r="J52" s="25">
        <f>J53</f>
        <v>3.2</v>
      </c>
      <c r="K52" s="25">
        <f>K53</f>
        <v>3.2</v>
      </c>
      <c r="L52" s="30" t="s">
        <v>16</v>
      </c>
      <c r="M52" s="30">
        <v>6</v>
      </c>
      <c r="N52" s="6"/>
      <c r="O52" s="12"/>
      <c r="P52" s="12"/>
      <c r="Q52" s="12"/>
    </row>
    <row r="53" spans="1:17" ht="15.75" customHeight="1">
      <c r="A53" s="31"/>
      <c r="B53" s="5" t="s">
        <v>6</v>
      </c>
      <c r="C53" s="5"/>
      <c r="D53" s="3">
        <f>SUM(E53:K53)</f>
        <v>21.2</v>
      </c>
      <c r="E53" s="3">
        <v>3.2</v>
      </c>
      <c r="F53" s="65">
        <v>2</v>
      </c>
      <c r="G53" s="66">
        <v>3.2</v>
      </c>
      <c r="H53" s="66">
        <v>3.2</v>
      </c>
      <c r="I53" s="66">
        <v>3.2</v>
      </c>
      <c r="J53" s="3">
        <v>3.2</v>
      </c>
      <c r="K53" s="3">
        <v>3.2</v>
      </c>
      <c r="L53" s="30"/>
      <c r="M53" s="30"/>
      <c r="N53" s="6"/>
      <c r="O53" s="11"/>
      <c r="P53" s="11"/>
    </row>
    <row r="54" spans="1:17" ht="27" customHeight="1">
      <c r="A54" s="48">
        <v>13</v>
      </c>
      <c r="B54" s="71" t="s">
        <v>32</v>
      </c>
      <c r="C54" s="32"/>
      <c r="D54" s="33">
        <f t="shared" ref="D54:I54" si="21">D55</f>
        <v>1503.6</v>
      </c>
      <c r="E54" s="33">
        <f t="shared" si="21"/>
        <v>72.099999999999994</v>
      </c>
      <c r="F54" s="33">
        <f t="shared" si="21"/>
        <v>70</v>
      </c>
      <c r="G54" s="33">
        <f t="shared" si="21"/>
        <v>76.5</v>
      </c>
      <c r="H54" s="33">
        <f t="shared" si="21"/>
        <v>885</v>
      </c>
      <c r="I54" s="14">
        <f t="shared" si="21"/>
        <v>200</v>
      </c>
      <c r="J54" s="26">
        <f t="shared" ref="J54" si="22">J55</f>
        <v>200</v>
      </c>
      <c r="K54" s="26">
        <f>K55</f>
        <v>200</v>
      </c>
      <c r="L54" s="30" t="s">
        <v>16</v>
      </c>
      <c r="M54" s="30">
        <v>7</v>
      </c>
      <c r="N54" s="6"/>
      <c r="O54" s="12"/>
      <c r="P54" s="12"/>
      <c r="Q54" s="12"/>
    </row>
    <row r="55" spans="1:17" ht="21" customHeight="1">
      <c r="A55" s="31"/>
      <c r="B55" s="5" t="s">
        <v>6</v>
      </c>
      <c r="C55" s="5"/>
      <c r="D55" s="3">
        <f>SUM(E55:J55)</f>
        <v>1503.6</v>
      </c>
      <c r="E55" s="3">
        <v>72.099999999999994</v>
      </c>
      <c r="F55" s="65">
        <v>70</v>
      </c>
      <c r="G55" s="66">
        <v>76.5</v>
      </c>
      <c r="H55" s="66">
        <v>885</v>
      </c>
      <c r="I55" s="66">
        <v>200</v>
      </c>
      <c r="J55" s="3">
        <v>200</v>
      </c>
      <c r="K55" s="114">
        <v>200</v>
      </c>
      <c r="L55" s="30"/>
      <c r="M55" s="30"/>
      <c r="N55" s="6"/>
      <c r="O55" s="11"/>
      <c r="P55" s="11"/>
    </row>
    <row r="56" spans="1:17" ht="22.5" customHeight="1">
      <c r="A56" s="48">
        <v>14</v>
      </c>
      <c r="B56" s="32" t="s">
        <v>10</v>
      </c>
      <c r="C56" s="32"/>
      <c r="D56" s="33">
        <f>D57</f>
        <v>71.3</v>
      </c>
      <c r="E56" s="33">
        <f t="shared" ref="E56:I56" si="23">E57</f>
        <v>35</v>
      </c>
      <c r="F56" s="33">
        <f t="shared" si="23"/>
        <v>36.299999999999997</v>
      </c>
      <c r="G56" s="33">
        <f t="shared" si="23"/>
        <v>0</v>
      </c>
      <c r="H56" s="33">
        <f t="shared" si="23"/>
        <v>0</v>
      </c>
      <c r="I56" s="14">
        <f t="shared" si="23"/>
        <v>0</v>
      </c>
      <c r="J56" s="26">
        <f t="shared" ref="J56:K56" si="24">J57</f>
        <v>0</v>
      </c>
      <c r="K56" s="26">
        <f t="shared" si="24"/>
        <v>0</v>
      </c>
      <c r="L56" s="30" t="s">
        <v>17</v>
      </c>
      <c r="M56" s="30">
        <v>8</v>
      </c>
      <c r="N56" s="6"/>
      <c r="O56" s="12"/>
      <c r="P56" s="12"/>
      <c r="Q56" s="12"/>
    </row>
    <row r="57" spans="1:17">
      <c r="A57" s="31"/>
      <c r="B57" s="5" t="s">
        <v>6</v>
      </c>
      <c r="C57" s="5"/>
      <c r="D57" s="3">
        <f>SUM(E57:K57)</f>
        <v>71.3</v>
      </c>
      <c r="E57" s="3">
        <v>35</v>
      </c>
      <c r="F57" s="65">
        <v>36.299999999999997</v>
      </c>
      <c r="G57" s="66">
        <v>0</v>
      </c>
      <c r="H57" s="66">
        <v>0</v>
      </c>
      <c r="I57" s="66">
        <v>0</v>
      </c>
      <c r="J57" s="3">
        <v>0</v>
      </c>
      <c r="K57" s="3">
        <v>0</v>
      </c>
      <c r="L57" s="30"/>
      <c r="M57" s="30"/>
      <c r="N57" s="6"/>
      <c r="O57" s="11"/>
      <c r="P57" s="11"/>
    </row>
    <row r="58" spans="1:17" ht="31.5">
      <c r="A58" s="48">
        <v>15</v>
      </c>
      <c r="B58" s="32" t="s">
        <v>21</v>
      </c>
      <c r="C58" s="32"/>
      <c r="D58" s="33">
        <f t="shared" ref="D58:K58" si="25">D59</f>
        <v>0</v>
      </c>
      <c r="E58" s="33">
        <f t="shared" si="25"/>
        <v>0</v>
      </c>
      <c r="F58" s="33">
        <f t="shared" si="25"/>
        <v>0</v>
      </c>
      <c r="G58" s="33">
        <f t="shared" si="25"/>
        <v>0</v>
      </c>
      <c r="H58" s="33">
        <f t="shared" si="25"/>
        <v>0</v>
      </c>
      <c r="I58" s="33">
        <f t="shared" si="25"/>
        <v>0</v>
      </c>
      <c r="J58" s="26">
        <f>J59</f>
        <v>0</v>
      </c>
      <c r="K58" s="26">
        <f t="shared" si="25"/>
        <v>0</v>
      </c>
      <c r="L58" s="30" t="s">
        <v>17</v>
      </c>
      <c r="M58" s="30">
        <v>8</v>
      </c>
      <c r="N58" s="6"/>
      <c r="O58" s="19"/>
      <c r="P58" s="19"/>
      <c r="Q58" s="19"/>
    </row>
    <row r="59" spans="1:17" ht="15.75" customHeight="1">
      <c r="A59" s="31"/>
      <c r="B59" s="5" t="s">
        <v>6</v>
      </c>
      <c r="C59" s="5"/>
      <c r="D59" s="3">
        <f>SUM(E59:K59)</f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0"/>
      <c r="M59" s="30"/>
      <c r="N59" s="6"/>
      <c r="O59" s="11"/>
      <c r="P59" s="11"/>
    </row>
    <row r="60" spans="1:17" ht="34.5" customHeight="1">
      <c r="A60" s="48">
        <v>16</v>
      </c>
      <c r="B60" s="16" t="s">
        <v>27</v>
      </c>
      <c r="C60" s="32"/>
      <c r="D60" s="33">
        <f>D61</f>
        <v>0</v>
      </c>
      <c r="E60" s="33">
        <f t="shared" ref="E60:G60" si="26">E61</f>
        <v>0</v>
      </c>
      <c r="F60" s="33">
        <f t="shared" si="26"/>
        <v>0</v>
      </c>
      <c r="G60" s="33">
        <f t="shared" si="26"/>
        <v>0</v>
      </c>
      <c r="H60" s="33">
        <v>0</v>
      </c>
      <c r="I60" s="14">
        <f>I61</f>
        <v>0</v>
      </c>
      <c r="J60" s="26">
        <f>J61</f>
        <v>0</v>
      </c>
      <c r="K60" s="26">
        <f>K61</f>
        <v>0</v>
      </c>
      <c r="L60" s="30" t="s">
        <v>17</v>
      </c>
      <c r="M60" s="30">
        <v>8</v>
      </c>
      <c r="N60" s="6"/>
      <c r="O60" s="12"/>
      <c r="P60" s="12"/>
      <c r="Q60" s="12"/>
    </row>
    <row r="61" spans="1:17" ht="15.75" customHeight="1">
      <c r="A61" s="5"/>
      <c r="B61" s="5" t="s">
        <v>6</v>
      </c>
      <c r="C61" s="5"/>
      <c r="D61" s="3">
        <f>SUM(E61:K61)</f>
        <v>0</v>
      </c>
      <c r="E61" s="3">
        <v>0</v>
      </c>
      <c r="F61" s="65">
        <v>0</v>
      </c>
      <c r="G61" s="66">
        <v>0</v>
      </c>
      <c r="H61" s="66">
        <v>0</v>
      </c>
      <c r="I61" s="66">
        <v>0</v>
      </c>
      <c r="J61" s="3">
        <v>0</v>
      </c>
      <c r="K61" s="3">
        <v>0</v>
      </c>
      <c r="L61" s="30"/>
      <c r="M61" s="30"/>
      <c r="N61" s="6"/>
      <c r="O61" s="11"/>
      <c r="P61" s="11"/>
    </row>
    <row r="62" spans="1:17" ht="29.25" customHeight="1">
      <c r="A62" s="63">
        <v>17</v>
      </c>
      <c r="B62" s="94" t="s">
        <v>61</v>
      </c>
      <c r="C62" s="32"/>
      <c r="D62" s="33">
        <f t="shared" ref="D62:J62" si="27">D63</f>
        <v>3.6</v>
      </c>
      <c r="E62" s="33">
        <f t="shared" si="27"/>
        <v>0</v>
      </c>
      <c r="F62" s="33">
        <f t="shared" si="27"/>
        <v>0</v>
      </c>
      <c r="G62" s="33">
        <f t="shared" si="27"/>
        <v>3.6</v>
      </c>
      <c r="H62" s="33">
        <f t="shared" si="27"/>
        <v>0</v>
      </c>
      <c r="I62" s="14">
        <f t="shared" si="27"/>
        <v>0</v>
      </c>
      <c r="J62" s="26">
        <f t="shared" si="27"/>
        <v>0</v>
      </c>
      <c r="K62" s="26">
        <f t="shared" ref="K62" si="28">K63</f>
        <v>0</v>
      </c>
      <c r="L62" s="30" t="s">
        <v>17</v>
      </c>
      <c r="M62" s="30">
        <v>9</v>
      </c>
      <c r="N62" s="6"/>
      <c r="O62" s="12"/>
      <c r="P62" s="12"/>
      <c r="Q62" s="12"/>
    </row>
    <row r="63" spans="1:17" ht="15.75" customHeight="1">
      <c r="A63" s="31"/>
      <c r="B63" s="5" t="s">
        <v>6</v>
      </c>
      <c r="C63" s="5"/>
      <c r="D63" s="3">
        <f>SUM(E63:K63)</f>
        <v>3.6</v>
      </c>
      <c r="E63" s="3">
        <v>0</v>
      </c>
      <c r="F63" s="65">
        <v>0</v>
      </c>
      <c r="G63" s="66">
        <v>3.6</v>
      </c>
      <c r="H63" s="66">
        <v>0</v>
      </c>
      <c r="I63" s="66">
        <v>0</v>
      </c>
      <c r="J63" s="3">
        <v>0</v>
      </c>
      <c r="K63" s="3">
        <v>0</v>
      </c>
      <c r="L63" s="30"/>
      <c r="M63" s="30"/>
      <c r="N63" s="6"/>
      <c r="O63" s="11"/>
      <c r="P63" s="11"/>
    </row>
    <row r="64" spans="1:17" ht="32.25" customHeight="1">
      <c r="A64" s="103">
        <v>18</v>
      </c>
      <c r="B64" s="104" t="s">
        <v>71</v>
      </c>
      <c r="C64" s="5"/>
      <c r="D64" s="108">
        <f>D65</f>
        <v>150</v>
      </c>
      <c r="E64" s="101">
        <f t="shared" ref="E64:K64" si="29">E65</f>
        <v>0</v>
      </c>
      <c r="F64" s="58">
        <f t="shared" si="29"/>
        <v>0</v>
      </c>
      <c r="G64" s="59">
        <f t="shared" si="29"/>
        <v>0</v>
      </c>
      <c r="H64" s="59">
        <v>0</v>
      </c>
      <c r="I64" s="59">
        <f t="shared" si="29"/>
        <v>50</v>
      </c>
      <c r="J64" s="108">
        <f t="shared" si="29"/>
        <v>50</v>
      </c>
      <c r="K64" s="108">
        <f t="shared" si="29"/>
        <v>50</v>
      </c>
      <c r="L64" s="102" t="s">
        <v>17</v>
      </c>
      <c r="M64" s="102">
        <v>9</v>
      </c>
      <c r="N64" s="6"/>
      <c r="O64" s="46"/>
      <c r="P64" s="46"/>
    </row>
    <row r="65" spans="1:17">
      <c r="A65" s="103"/>
      <c r="B65" s="5" t="s">
        <v>6</v>
      </c>
      <c r="C65" s="5"/>
      <c r="D65" s="3">
        <f>SUM(E65:K65)</f>
        <v>150</v>
      </c>
      <c r="E65" s="3">
        <v>0</v>
      </c>
      <c r="F65" s="65">
        <v>0</v>
      </c>
      <c r="G65" s="66">
        <v>0</v>
      </c>
      <c r="H65" s="66">
        <v>0</v>
      </c>
      <c r="I65" s="66">
        <v>50</v>
      </c>
      <c r="J65" s="3">
        <v>50</v>
      </c>
      <c r="K65" s="3">
        <v>50</v>
      </c>
      <c r="L65" s="102"/>
      <c r="M65" s="102"/>
      <c r="N65" s="6"/>
      <c r="O65" s="46"/>
      <c r="P65" s="46"/>
    </row>
    <row r="66" spans="1:17" ht="21">
      <c r="A66" s="48">
        <v>19</v>
      </c>
      <c r="B66" s="32" t="s">
        <v>11</v>
      </c>
      <c r="C66" s="32"/>
      <c r="D66" s="33">
        <f t="shared" ref="D66:K66" si="30">D67</f>
        <v>488.2</v>
      </c>
      <c r="E66" s="33">
        <f t="shared" si="30"/>
        <v>0</v>
      </c>
      <c r="F66" s="33">
        <f t="shared" si="30"/>
        <v>42.6</v>
      </c>
      <c r="G66" s="33">
        <f t="shared" si="30"/>
        <v>45.6</v>
      </c>
      <c r="H66" s="33">
        <f t="shared" si="30"/>
        <v>100</v>
      </c>
      <c r="I66" s="33">
        <f t="shared" si="30"/>
        <v>100</v>
      </c>
      <c r="J66" s="26">
        <f t="shared" si="30"/>
        <v>100</v>
      </c>
      <c r="K66" s="26">
        <f t="shared" si="30"/>
        <v>100</v>
      </c>
      <c r="L66" s="30" t="s">
        <v>16</v>
      </c>
      <c r="M66" s="30">
        <v>10</v>
      </c>
      <c r="N66" s="6"/>
      <c r="O66" s="11"/>
      <c r="P66" s="11"/>
      <c r="Q66" s="12"/>
    </row>
    <row r="67" spans="1:17">
      <c r="A67" s="31"/>
      <c r="B67" s="5" t="s">
        <v>6</v>
      </c>
      <c r="C67" s="5"/>
      <c r="D67" s="3">
        <f>SUM(E67:K67)</f>
        <v>488.2</v>
      </c>
      <c r="E67" s="3">
        <v>0</v>
      </c>
      <c r="F67" s="65">
        <v>42.6</v>
      </c>
      <c r="G67" s="66">
        <v>45.6</v>
      </c>
      <c r="H67" s="66">
        <v>100</v>
      </c>
      <c r="I67" s="66">
        <v>100</v>
      </c>
      <c r="J67" s="3">
        <v>100</v>
      </c>
      <c r="K67" s="3">
        <v>100</v>
      </c>
      <c r="L67" s="30"/>
      <c r="M67" s="30"/>
      <c r="N67" s="6"/>
      <c r="O67" s="11"/>
      <c r="P67" s="11"/>
    </row>
    <row r="68" spans="1:17" ht="33.75" customHeight="1">
      <c r="A68" s="93">
        <v>20</v>
      </c>
      <c r="B68" s="94" t="s">
        <v>60</v>
      </c>
      <c r="C68" s="5"/>
      <c r="D68" s="95">
        <f t="shared" ref="D68:K68" si="31">D69</f>
        <v>96</v>
      </c>
      <c r="E68" s="95">
        <f t="shared" si="31"/>
        <v>0</v>
      </c>
      <c r="F68" s="95">
        <f t="shared" si="31"/>
        <v>0</v>
      </c>
      <c r="G68" s="95">
        <f t="shared" si="31"/>
        <v>16</v>
      </c>
      <c r="H68" s="95">
        <f t="shared" si="31"/>
        <v>20</v>
      </c>
      <c r="I68" s="95">
        <f t="shared" si="31"/>
        <v>20</v>
      </c>
      <c r="J68" s="95">
        <f t="shared" si="31"/>
        <v>20</v>
      </c>
      <c r="K68" s="95">
        <f t="shared" si="31"/>
        <v>20</v>
      </c>
      <c r="L68" s="92" t="s">
        <v>16</v>
      </c>
      <c r="M68" s="92">
        <v>10</v>
      </c>
      <c r="N68" s="6"/>
      <c r="O68" s="86"/>
      <c r="P68" s="11"/>
    </row>
    <row r="69" spans="1:17">
      <c r="A69" s="93"/>
      <c r="B69" s="5" t="s">
        <v>6</v>
      </c>
      <c r="C69" s="5"/>
      <c r="D69" s="3">
        <f>SUM(E69:K69)</f>
        <v>96</v>
      </c>
      <c r="E69" s="3">
        <v>0</v>
      </c>
      <c r="F69" s="65">
        <v>0</v>
      </c>
      <c r="G69" s="66">
        <v>16</v>
      </c>
      <c r="H69" s="66">
        <v>20</v>
      </c>
      <c r="I69" s="66">
        <v>20</v>
      </c>
      <c r="J69" s="3">
        <v>20</v>
      </c>
      <c r="K69" s="3">
        <v>20</v>
      </c>
      <c r="L69" s="92"/>
      <c r="M69" s="92"/>
      <c r="N69" s="6"/>
      <c r="O69" s="11"/>
      <c r="P69" s="11"/>
    </row>
    <row r="70" spans="1:17" ht="66.75" customHeight="1">
      <c r="A70" s="48">
        <v>21</v>
      </c>
      <c r="B70" s="104" t="s">
        <v>73</v>
      </c>
      <c r="C70" s="5"/>
      <c r="D70" s="50">
        <f t="shared" ref="D70:K70" si="32">D71</f>
        <v>7.6</v>
      </c>
      <c r="E70" s="50">
        <f t="shared" si="32"/>
        <v>0</v>
      </c>
      <c r="F70" s="50">
        <f t="shared" si="32"/>
        <v>0</v>
      </c>
      <c r="G70" s="50">
        <f t="shared" si="32"/>
        <v>0.6</v>
      </c>
      <c r="H70" s="50">
        <v>0</v>
      </c>
      <c r="I70" s="50">
        <f t="shared" si="32"/>
        <v>7</v>
      </c>
      <c r="J70" s="50">
        <f t="shared" si="32"/>
        <v>0</v>
      </c>
      <c r="K70" s="50">
        <f t="shared" si="32"/>
        <v>0</v>
      </c>
      <c r="L70" s="52" t="s">
        <v>16</v>
      </c>
      <c r="M70" s="52">
        <v>10</v>
      </c>
      <c r="N70" s="6"/>
      <c r="O70" s="11"/>
      <c r="P70" s="11"/>
      <c r="Q70" s="11"/>
    </row>
    <row r="71" spans="1:17">
      <c r="A71" s="48"/>
      <c r="B71" s="5" t="s">
        <v>6</v>
      </c>
      <c r="C71" s="5"/>
      <c r="D71" s="3">
        <f>SUM(E71:K71)</f>
        <v>7.6</v>
      </c>
      <c r="E71" s="3">
        <v>0</v>
      </c>
      <c r="F71" s="3">
        <v>0</v>
      </c>
      <c r="G71" s="3">
        <v>0.6</v>
      </c>
      <c r="H71" s="3">
        <v>0</v>
      </c>
      <c r="I71" s="3">
        <v>7</v>
      </c>
      <c r="J71" s="3">
        <v>0</v>
      </c>
      <c r="K71" s="3">
        <v>0</v>
      </c>
      <c r="L71" s="52"/>
      <c r="M71" s="52"/>
      <c r="N71" s="6"/>
      <c r="O71" s="85"/>
      <c r="P71" s="46"/>
    </row>
    <row r="72" spans="1:17" ht="52.5">
      <c r="A72" s="103">
        <v>22</v>
      </c>
      <c r="B72" s="104" t="s">
        <v>72</v>
      </c>
      <c r="C72" s="5"/>
      <c r="D72" s="108">
        <f>D73</f>
        <v>0</v>
      </c>
      <c r="E72" s="108">
        <f t="shared" ref="E72:K72" si="33">E73</f>
        <v>0</v>
      </c>
      <c r="F72" s="108">
        <f t="shared" si="33"/>
        <v>0</v>
      </c>
      <c r="G72" s="108">
        <f t="shared" si="33"/>
        <v>0</v>
      </c>
      <c r="H72" s="108">
        <v>0</v>
      </c>
      <c r="I72" s="108">
        <f t="shared" si="33"/>
        <v>0</v>
      </c>
      <c r="J72" s="108">
        <f t="shared" si="33"/>
        <v>0</v>
      </c>
      <c r="K72" s="108">
        <f t="shared" si="33"/>
        <v>0</v>
      </c>
      <c r="L72" s="102" t="s">
        <v>16</v>
      </c>
      <c r="M72" s="102">
        <v>10</v>
      </c>
      <c r="N72" s="6"/>
      <c r="O72" s="85"/>
      <c r="P72" s="46"/>
    </row>
    <row r="73" spans="1:17">
      <c r="A73" s="103"/>
      <c r="B73" s="5" t="s">
        <v>6</v>
      </c>
      <c r="C73" s="5"/>
      <c r="D73" s="3">
        <f>SUM(E73:K73)</f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102"/>
      <c r="M73" s="102"/>
      <c r="N73" s="6"/>
      <c r="O73" s="85"/>
      <c r="P73" s="46"/>
    </row>
    <row r="74" spans="1:17" ht="45.75" customHeight="1">
      <c r="A74" s="103">
        <v>23</v>
      </c>
      <c r="B74" s="104" t="s">
        <v>74</v>
      </c>
      <c r="C74" s="5"/>
      <c r="D74" s="108">
        <f>D75</f>
        <v>0</v>
      </c>
      <c r="E74" s="108">
        <f t="shared" ref="E74:K74" si="34">E75</f>
        <v>0</v>
      </c>
      <c r="F74" s="108">
        <f t="shared" si="34"/>
        <v>0</v>
      </c>
      <c r="G74" s="108">
        <f t="shared" si="34"/>
        <v>0</v>
      </c>
      <c r="H74" s="108">
        <f t="shared" si="34"/>
        <v>0</v>
      </c>
      <c r="I74" s="108">
        <f t="shared" si="34"/>
        <v>0</v>
      </c>
      <c r="J74" s="108">
        <f t="shared" si="34"/>
        <v>0</v>
      </c>
      <c r="K74" s="108">
        <f t="shared" si="34"/>
        <v>0</v>
      </c>
      <c r="L74" s="102" t="s">
        <v>17</v>
      </c>
      <c r="M74" s="102">
        <v>9</v>
      </c>
      <c r="N74" s="6"/>
      <c r="O74" s="85"/>
      <c r="P74" s="46"/>
    </row>
    <row r="75" spans="1:17">
      <c r="A75" s="103"/>
      <c r="B75" s="5" t="s">
        <v>6</v>
      </c>
      <c r="C75" s="5"/>
      <c r="D75" s="3">
        <f>SUM(E75:K75)</f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102"/>
      <c r="M75" s="102"/>
      <c r="N75" s="6"/>
      <c r="O75" s="85"/>
      <c r="P75" s="46"/>
    </row>
    <row r="76" spans="1:17" ht="32.25" customHeight="1">
      <c r="A76" s="48">
        <v>24</v>
      </c>
      <c r="B76" s="16" t="s">
        <v>45</v>
      </c>
      <c r="C76" s="16"/>
      <c r="D76" s="108">
        <f>D77</f>
        <v>4053</v>
      </c>
      <c r="E76" s="33">
        <f t="shared" ref="E76:K76" si="35">E77</f>
        <v>0</v>
      </c>
      <c r="F76" s="33">
        <f t="shared" si="35"/>
        <v>0</v>
      </c>
      <c r="G76" s="33">
        <f t="shared" si="35"/>
        <v>0</v>
      </c>
      <c r="H76" s="33">
        <v>4053</v>
      </c>
      <c r="I76" s="33">
        <f t="shared" si="35"/>
        <v>0</v>
      </c>
      <c r="J76" s="26">
        <f t="shared" si="35"/>
        <v>0</v>
      </c>
      <c r="K76" s="26">
        <f t="shared" si="35"/>
        <v>0</v>
      </c>
      <c r="L76" s="83" t="s">
        <v>17</v>
      </c>
      <c r="M76" s="30">
        <v>9</v>
      </c>
      <c r="N76" s="6"/>
      <c r="O76" s="12"/>
      <c r="P76" s="12"/>
      <c r="Q76" s="12"/>
    </row>
    <row r="77" spans="1:17">
      <c r="A77" s="31"/>
      <c r="B77" s="17" t="s">
        <v>6</v>
      </c>
      <c r="C77" s="17"/>
      <c r="D77" s="3">
        <f>SUM(E77:K77)</f>
        <v>4053</v>
      </c>
      <c r="E77" s="3">
        <v>0</v>
      </c>
      <c r="F77" s="3">
        <v>0</v>
      </c>
      <c r="G77" s="3">
        <v>0</v>
      </c>
      <c r="H77" s="3">
        <v>4053</v>
      </c>
      <c r="I77" s="3">
        <v>0</v>
      </c>
      <c r="J77" s="15">
        <v>0</v>
      </c>
      <c r="K77" s="15">
        <v>0</v>
      </c>
      <c r="L77" s="30"/>
      <c r="M77" s="30"/>
      <c r="N77" s="6"/>
      <c r="O77" s="11"/>
      <c r="P77" s="11"/>
    </row>
    <row r="78" spans="1:17" ht="43.5" customHeight="1">
      <c r="A78" s="48">
        <v>25</v>
      </c>
      <c r="B78" s="61" t="s">
        <v>35</v>
      </c>
      <c r="C78" s="32"/>
      <c r="D78" s="33">
        <f>D79</f>
        <v>14.399999999999999</v>
      </c>
      <c r="E78" s="33">
        <f t="shared" ref="E78" si="36">E79</f>
        <v>13.2</v>
      </c>
      <c r="F78" s="33">
        <f t="shared" ref="F78" si="37">F79</f>
        <v>0</v>
      </c>
      <c r="G78" s="33">
        <f t="shared" ref="G78" si="38">G79</f>
        <v>1.2</v>
      </c>
      <c r="H78" s="33">
        <f t="shared" ref="H78" si="39">H79</f>
        <v>0</v>
      </c>
      <c r="I78" s="33">
        <f t="shared" ref="I78" si="40">I79</f>
        <v>0</v>
      </c>
      <c r="J78" s="26">
        <f t="shared" ref="J78" si="41">J79</f>
        <v>0</v>
      </c>
      <c r="K78" s="26">
        <f>K79</f>
        <v>0</v>
      </c>
      <c r="L78" s="30" t="s">
        <v>16</v>
      </c>
      <c r="M78" s="137" t="s">
        <v>100</v>
      </c>
      <c r="N78" s="6"/>
      <c r="O78" s="20"/>
      <c r="P78" s="20"/>
      <c r="Q78" s="21"/>
    </row>
    <row r="79" spans="1:17" ht="15" customHeight="1">
      <c r="A79" s="31"/>
      <c r="B79" s="67" t="s">
        <v>6</v>
      </c>
      <c r="C79" s="67"/>
      <c r="D79" s="66">
        <f>SUM(E79:K79)</f>
        <v>14.399999999999999</v>
      </c>
      <c r="E79" s="66">
        <v>13.2</v>
      </c>
      <c r="F79" s="65">
        <v>0</v>
      </c>
      <c r="G79" s="66">
        <v>1.2</v>
      </c>
      <c r="H79" s="66">
        <v>0</v>
      </c>
      <c r="I79" s="66">
        <v>0</v>
      </c>
      <c r="J79" s="66">
        <v>0</v>
      </c>
      <c r="K79" s="66">
        <v>0</v>
      </c>
      <c r="L79" s="68"/>
      <c r="M79" s="68"/>
      <c r="N79" s="6"/>
      <c r="O79" s="11"/>
      <c r="P79" s="11"/>
    </row>
    <row r="80" spans="1:17" ht="42" customHeight="1">
      <c r="A80" s="48">
        <v>26</v>
      </c>
      <c r="B80" s="69" t="s">
        <v>36</v>
      </c>
      <c r="C80" s="69"/>
      <c r="D80" s="59">
        <f>D81</f>
        <v>4.4000000000000004</v>
      </c>
      <c r="E80" s="59">
        <f t="shared" ref="E80" si="42">E81</f>
        <v>4.4000000000000004</v>
      </c>
      <c r="F80" s="59">
        <f t="shared" ref="F80" si="43">F81</f>
        <v>0</v>
      </c>
      <c r="G80" s="59">
        <f t="shared" ref="G80" si="44">G81</f>
        <v>0</v>
      </c>
      <c r="H80" s="59">
        <f t="shared" ref="H80" si="45">H81</f>
        <v>0</v>
      </c>
      <c r="I80" s="60">
        <f t="shared" ref="I80" si="46">I81</f>
        <v>0</v>
      </c>
      <c r="J80" s="58">
        <f t="shared" ref="J80" si="47">J81</f>
        <v>0</v>
      </c>
      <c r="K80" s="58">
        <f>K81</f>
        <v>0</v>
      </c>
      <c r="L80" s="68" t="s">
        <v>16</v>
      </c>
      <c r="M80" s="138" t="s">
        <v>100</v>
      </c>
      <c r="N80" s="6"/>
      <c r="O80" s="86"/>
      <c r="P80" s="11"/>
      <c r="Q80" s="18"/>
    </row>
    <row r="81" spans="1:17" ht="15" customHeight="1">
      <c r="A81" s="31"/>
      <c r="B81" s="67" t="s">
        <v>6</v>
      </c>
      <c r="C81" s="67"/>
      <c r="D81" s="66">
        <f>SUM(E81:K81)</f>
        <v>4.4000000000000004</v>
      </c>
      <c r="E81" s="66">
        <v>4.4000000000000004</v>
      </c>
      <c r="F81" s="65">
        <v>0</v>
      </c>
      <c r="G81" s="66">
        <v>0</v>
      </c>
      <c r="H81" s="66">
        <v>0</v>
      </c>
      <c r="I81" s="66">
        <v>0</v>
      </c>
      <c r="J81" s="66">
        <v>0</v>
      </c>
      <c r="K81" s="66">
        <v>0</v>
      </c>
      <c r="L81" s="68"/>
      <c r="M81" s="68"/>
      <c r="N81" s="6"/>
      <c r="O81" s="11"/>
      <c r="P81" s="11"/>
    </row>
    <row r="82" spans="1:17" ht="33" customHeight="1">
      <c r="A82" s="48">
        <v>27</v>
      </c>
      <c r="B82" s="69" t="s">
        <v>37</v>
      </c>
      <c r="C82" s="69"/>
      <c r="D82" s="59">
        <f>D83</f>
        <v>112.4</v>
      </c>
      <c r="E82" s="59">
        <f t="shared" ref="E82" si="48">E83</f>
        <v>2.4</v>
      </c>
      <c r="F82" s="59">
        <f t="shared" ref="F82" si="49">F83</f>
        <v>0</v>
      </c>
      <c r="G82" s="59">
        <f t="shared" ref="G82" si="50">G83</f>
        <v>0</v>
      </c>
      <c r="H82" s="59">
        <f t="shared" ref="H82" si="51">H83</f>
        <v>0</v>
      </c>
      <c r="I82" s="60">
        <f t="shared" ref="I82" si="52">I83</f>
        <v>0</v>
      </c>
      <c r="J82" s="58">
        <f>J83</f>
        <v>55</v>
      </c>
      <c r="K82" s="58">
        <f>K83</f>
        <v>55</v>
      </c>
      <c r="L82" s="68" t="s">
        <v>16</v>
      </c>
      <c r="M82" s="68">
        <v>10</v>
      </c>
      <c r="N82" s="6"/>
      <c r="O82" s="86"/>
      <c r="P82" s="11"/>
      <c r="Q82" s="18"/>
    </row>
    <row r="83" spans="1:17" ht="15" customHeight="1">
      <c r="A83" s="31"/>
      <c r="B83" s="67" t="s">
        <v>6</v>
      </c>
      <c r="C83" s="67"/>
      <c r="D83" s="66">
        <f>SUM(E83:K83)</f>
        <v>112.4</v>
      </c>
      <c r="E83" s="66">
        <v>2.4</v>
      </c>
      <c r="F83" s="66">
        <v>0</v>
      </c>
      <c r="G83" s="66">
        <v>0</v>
      </c>
      <c r="H83" s="66">
        <v>0</v>
      </c>
      <c r="I83" s="66">
        <v>0</v>
      </c>
      <c r="J83" s="66">
        <v>55</v>
      </c>
      <c r="K83" s="66">
        <v>55</v>
      </c>
      <c r="L83" s="68"/>
      <c r="M83" s="68"/>
      <c r="N83" s="6"/>
      <c r="O83" s="11"/>
      <c r="P83" s="11"/>
    </row>
    <row r="84" spans="1:17" ht="34.5" customHeight="1">
      <c r="A84" s="48">
        <v>28</v>
      </c>
      <c r="B84" s="69" t="s">
        <v>31</v>
      </c>
      <c r="C84" s="67"/>
      <c r="D84" s="59">
        <f>SUM(E84:K84)</f>
        <v>0</v>
      </c>
      <c r="E84" s="59">
        <f>E85</f>
        <v>0</v>
      </c>
      <c r="F84" s="59">
        <f>F85</f>
        <v>0</v>
      </c>
      <c r="G84" s="59">
        <f>G85</f>
        <v>0</v>
      </c>
      <c r="H84" s="59">
        <f>H85</f>
        <v>0</v>
      </c>
      <c r="I84" s="59">
        <f>I85</f>
        <v>0</v>
      </c>
      <c r="J84" s="59">
        <v>0</v>
      </c>
      <c r="K84" s="59">
        <v>0</v>
      </c>
      <c r="L84" s="68" t="s">
        <v>16</v>
      </c>
      <c r="M84" s="68">
        <v>10</v>
      </c>
      <c r="N84" s="6"/>
      <c r="O84" s="86"/>
      <c r="P84" s="11"/>
    </row>
    <row r="85" spans="1:17" ht="15.75" customHeight="1">
      <c r="A85" s="42"/>
      <c r="B85" s="67" t="s">
        <v>6</v>
      </c>
      <c r="C85" s="67"/>
      <c r="D85" s="66">
        <f>SUM(E85:K85)</f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>
        <f>J84</f>
        <v>0</v>
      </c>
      <c r="K85" s="66">
        <f>K84</f>
        <v>0</v>
      </c>
      <c r="L85" s="68"/>
      <c r="M85" s="68"/>
      <c r="N85" s="6"/>
      <c r="O85" s="11"/>
      <c r="P85" s="11"/>
    </row>
    <row r="86" spans="1:17" ht="15.75" customHeight="1">
      <c r="A86" s="48"/>
      <c r="B86" s="181" t="s">
        <v>68</v>
      </c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3"/>
      <c r="N86" s="6"/>
      <c r="O86" s="24"/>
      <c r="P86" s="24"/>
      <c r="Q86" s="22"/>
    </row>
    <row r="87" spans="1:17" ht="43.5" customHeight="1">
      <c r="A87" s="31"/>
      <c r="B87" s="69" t="s">
        <v>3</v>
      </c>
      <c r="C87" s="67"/>
      <c r="D87" s="66">
        <f>SUM(E87:K87)</f>
        <v>4.5</v>
      </c>
      <c r="E87" s="66">
        <f t="shared" ref="E87:K87" si="53">SUM(E88:E89)</f>
        <v>0</v>
      </c>
      <c r="F87" s="66">
        <f t="shared" si="53"/>
        <v>0</v>
      </c>
      <c r="G87" s="66">
        <f t="shared" si="53"/>
        <v>0</v>
      </c>
      <c r="H87" s="66">
        <f t="shared" si="53"/>
        <v>0</v>
      </c>
      <c r="I87" s="66">
        <f t="shared" si="53"/>
        <v>1.5</v>
      </c>
      <c r="J87" s="66">
        <f t="shared" si="53"/>
        <v>1.5</v>
      </c>
      <c r="K87" s="66">
        <f t="shared" si="53"/>
        <v>1.5</v>
      </c>
      <c r="L87" s="68"/>
      <c r="M87" s="68"/>
      <c r="N87" s="6"/>
      <c r="O87" s="11"/>
      <c r="P87" s="11"/>
    </row>
    <row r="88" spans="1:17" ht="14.25" customHeight="1">
      <c r="A88" s="48"/>
      <c r="B88" s="67" t="s">
        <v>5</v>
      </c>
      <c r="C88" s="69"/>
      <c r="D88" s="59">
        <f>SUM(E88:K88)</f>
        <v>0</v>
      </c>
      <c r="E88" s="59">
        <v>0</v>
      </c>
      <c r="F88" s="59">
        <v>0</v>
      </c>
      <c r="G88" s="59">
        <v>0</v>
      </c>
      <c r="H88" s="59">
        <v>0</v>
      </c>
      <c r="I88" s="59">
        <v>0</v>
      </c>
      <c r="J88" s="58">
        <v>0</v>
      </c>
      <c r="K88" s="58">
        <v>0</v>
      </c>
      <c r="L88" s="68"/>
      <c r="M88" s="68"/>
      <c r="N88" s="6"/>
      <c r="O88" s="24"/>
      <c r="P88" s="24"/>
      <c r="Q88" s="12"/>
    </row>
    <row r="89" spans="1:17" ht="12.75" customHeight="1">
      <c r="A89" s="31"/>
      <c r="B89" s="67" t="s">
        <v>6</v>
      </c>
      <c r="C89" s="67"/>
      <c r="D89" s="66">
        <f>SUM(E89:K89)</f>
        <v>4.5</v>
      </c>
      <c r="E89" s="66">
        <f t="shared" ref="E89:K89" si="54">E91</f>
        <v>0</v>
      </c>
      <c r="F89" s="66">
        <f t="shared" si="54"/>
        <v>0</v>
      </c>
      <c r="G89" s="66">
        <f t="shared" si="54"/>
        <v>0</v>
      </c>
      <c r="H89" s="66">
        <v>0</v>
      </c>
      <c r="I89" s="66">
        <f t="shared" si="54"/>
        <v>1.5</v>
      </c>
      <c r="J89" s="66">
        <f t="shared" si="54"/>
        <v>1.5</v>
      </c>
      <c r="K89" s="66">
        <f t="shared" si="54"/>
        <v>1.5</v>
      </c>
      <c r="L89" s="68"/>
      <c r="M89" s="68"/>
      <c r="N89" s="6"/>
      <c r="O89" s="11"/>
      <c r="P89" s="11"/>
    </row>
    <row r="90" spans="1:17" ht="93.75" customHeight="1">
      <c r="A90" s="48">
        <v>29</v>
      </c>
      <c r="B90" s="105" t="s">
        <v>75</v>
      </c>
      <c r="C90" s="70"/>
      <c r="D90" s="59">
        <f>D91</f>
        <v>4.5</v>
      </c>
      <c r="E90" s="59">
        <f t="shared" ref="E90:J90" si="55">E91</f>
        <v>0</v>
      </c>
      <c r="F90" s="59">
        <f t="shared" si="55"/>
        <v>0</v>
      </c>
      <c r="G90" s="59">
        <f t="shared" si="55"/>
        <v>0</v>
      </c>
      <c r="H90" s="59">
        <v>0</v>
      </c>
      <c r="I90" s="59">
        <f t="shared" si="55"/>
        <v>1.5</v>
      </c>
      <c r="J90" s="58">
        <f t="shared" si="55"/>
        <v>1.5</v>
      </c>
      <c r="K90" s="58">
        <v>0</v>
      </c>
      <c r="L90" s="68" t="s">
        <v>16</v>
      </c>
      <c r="M90" s="68">
        <v>11.12</v>
      </c>
      <c r="N90" s="6"/>
      <c r="O90" s="20"/>
      <c r="P90" s="20"/>
      <c r="Q90" s="12"/>
    </row>
    <row r="91" spans="1:17" ht="16.5" customHeight="1">
      <c r="A91" s="64"/>
      <c r="B91" s="67" t="s">
        <v>6</v>
      </c>
      <c r="C91" s="67"/>
      <c r="D91" s="59">
        <f>SUM(E91:K91)</f>
        <v>4.5</v>
      </c>
      <c r="E91" s="66">
        <v>0</v>
      </c>
      <c r="F91" s="66">
        <v>0</v>
      </c>
      <c r="G91" s="66">
        <v>0</v>
      </c>
      <c r="H91" s="66">
        <v>0</v>
      </c>
      <c r="I91" s="66">
        <v>1.5</v>
      </c>
      <c r="J91" s="66">
        <v>1.5</v>
      </c>
      <c r="K91" s="66">
        <v>1.5</v>
      </c>
      <c r="L91" s="68"/>
      <c r="M91" s="68"/>
      <c r="N91" s="6"/>
      <c r="O91" s="20"/>
      <c r="P91" s="20"/>
      <c r="Q91" s="12"/>
    </row>
    <row r="92" spans="1:17" ht="13.5" customHeight="1">
      <c r="A92" s="39"/>
      <c r="B92" s="184" t="s">
        <v>59</v>
      </c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6"/>
      <c r="N92" s="6"/>
      <c r="O92" s="11"/>
      <c r="P92" s="11"/>
    </row>
    <row r="93" spans="1:17" ht="44.25" customHeight="1">
      <c r="A93" s="42"/>
      <c r="B93" s="43" t="s">
        <v>3</v>
      </c>
      <c r="C93" s="43"/>
      <c r="D93" s="44">
        <f>SUM(E93:K93)</f>
        <v>684.2</v>
      </c>
      <c r="E93" s="44">
        <f>E94+E95</f>
        <v>18</v>
      </c>
      <c r="F93" s="44">
        <f>F94+F95</f>
        <v>26.200000000000003</v>
      </c>
      <c r="G93" s="44">
        <f t="shared" ref="G93:K93" si="56">G94+G95</f>
        <v>190</v>
      </c>
      <c r="H93" s="44">
        <f t="shared" si="56"/>
        <v>120</v>
      </c>
      <c r="I93" s="44">
        <f t="shared" si="56"/>
        <v>110</v>
      </c>
      <c r="J93" s="44">
        <f t="shared" si="56"/>
        <v>110</v>
      </c>
      <c r="K93" s="44">
        <f t="shared" si="56"/>
        <v>110</v>
      </c>
      <c r="L93" s="41"/>
      <c r="M93" s="41"/>
      <c r="N93" s="6"/>
      <c r="O93" s="11"/>
      <c r="P93" s="11"/>
    </row>
    <row r="94" spans="1:17" ht="18" customHeight="1">
      <c r="A94" s="42"/>
      <c r="B94" s="5" t="s">
        <v>5</v>
      </c>
      <c r="C94" s="5"/>
      <c r="D94" s="3">
        <f>SUM(E94:K94)</f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45"/>
      <c r="M94" s="45"/>
      <c r="N94" s="6"/>
      <c r="O94" s="11"/>
      <c r="P94" s="11"/>
    </row>
    <row r="95" spans="1:17">
      <c r="A95" s="42"/>
      <c r="B95" s="5" t="s">
        <v>6</v>
      </c>
      <c r="C95" s="5"/>
      <c r="D95" s="3">
        <f>SUM(E95:K95)</f>
        <v>684.2</v>
      </c>
      <c r="E95" s="3">
        <f t="shared" ref="E95:K95" si="57">E97+E99+E101+E103</f>
        <v>18</v>
      </c>
      <c r="F95" s="3">
        <f t="shared" si="57"/>
        <v>26.200000000000003</v>
      </c>
      <c r="G95" s="3">
        <f t="shared" si="57"/>
        <v>190</v>
      </c>
      <c r="H95" s="3">
        <f t="shared" si="57"/>
        <v>120</v>
      </c>
      <c r="I95" s="3">
        <f t="shared" si="57"/>
        <v>110</v>
      </c>
      <c r="J95" s="3">
        <f t="shared" si="57"/>
        <v>110</v>
      </c>
      <c r="K95" s="3">
        <f t="shared" si="57"/>
        <v>110</v>
      </c>
      <c r="L95" s="45"/>
      <c r="M95" s="45"/>
      <c r="N95" s="6"/>
      <c r="O95" s="11"/>
      <c r="P95" s="11"/>
    </row>
    <row r="96" spans="1:17" ht="45.75" customHeight="1">
      <c r="A96" s="64">
        <v>30</v>
      </c>
      <c r="B96" s="91" t="s">
        <v>58</v>
      </c>
      <c r="C96" s="5"/>
      <c r="D96" s="108">
        <f t="shared" ref="D96:K96" si="58">D97</f>
        <v>560</v>
      </c>
      <c r="E96" s="108">
        <f t="shared" si="58"/>
        <v>0</v>
      </c>
      <c r="F96" s="108">
        <f t="shared" si="58"/>
        <v>0</v>
      </c>
      <c r="G96" s="108">
        <f t="shared" si="58"/>
        <v>110</v>
      </c>
      <c r="H96" s="108">
        <v>120</v>
      </c>
      <c r="I96" s="108">
        <f t="shared" si="58"/>
        <v>110</v>
      </c>
      <c r="J96" s="108">
        <f t="shared" si="58"/>
        <v>110</v>
      </c>
      <c r="K96" s="108">
        <f t="shared" si="58"/>
        <v>110</v>
      </c>
      <c r="L96" s="52" t="s">
        <v>16</v>
      </c>
      <c r="M96" s="40">
        <v>13</v>
      </c>
      <c r="N96" s="6"/>
      <c r="O96" s="86"/>
      <c r="P96" s="11"/>
    </row>
    <row r="97" spans="1:17">
      <c r="A97" s="39"/>
      <c r="B97" s="5" t="s">
        <v>6</v>
      </c>
      <c r="C97" s="5"/>
      <c r="D97" s="3">
        <f>SUM(E97:K97)</f>
        <v>560</v>
      </c>
      <c r="E97" s="65">
        <v>0</v>
      </c>
      <c r="F97" s="65">
        <v>0</v>
      </c>
      <c r="G97" s="65">
        <v>110</v>
      </c>
      <c r="H97" s="65">
        <v>120</v>
      </c>
      <c r="I97" s="65">
        <v>110</v>
      </c>
      <c r="J97" s="3">
        <v>110</v>
      </c>
      <c r="K97" s="3">
        <v>110</v>
      </c>
      <c r="L97" s="40"/>
      <c r="M97" s="40"/>
      <c r="N97" s="6"/>
      <c r="O97" s="11"/>
      <c r="P97" s="11"/>
    </row>
    <row r="98" spans="1:17" ht="30.75" customHeight="1">
      <c r="A98" s="64">
        <v>31</v>
      </c>
      <c r="B98" s="81" t="s">
        <v>54</v>
      </c>
      <c r="C98" s="43"/>
      <c r="D98" s="44">
        <f t="shared" ref="D98:K98" si="59">D99</f>
        <v>36.799999999999997</v>
      </c>
      <c r="E98" s="44">
        <f t="shared" si="59"/>
        <v>18</v>
      </c>
      <c r="F98" s="44">
        <v>18.8</v>
      </c>
      <c r="G98" s="44">
        <f t="shared" si="59"/>
        <v>0</v>
      </c>
      <c r="H98" s="44">
        <f t="shared" si="59"/>
        <v>0</v>
      </c>
      <c r="I98" s="44">
        <f t="shared" si="59"/>
        <v>0</v>
      </c>
      <c r="J98" s="44">
        <f t="shared" si="59"/>
        <v>0</v>
      </c>
      <c r="K98" s="44">
        <f t="shared" si="59"/>
        <v>0</v>
      </c>
      <c r="L98" s="41" t="s">
        <v>16</v>
      </c>
      <c r="M98" s="41">
        <v>5</v>
      </c>
      <c r="N98" s="6"/>
      <c r="O98" s="11"/>
      <c r="P98" s="11"/>
    </row>
    <row r="99" spans="1:17">
      <c r="A99" s="42"/>
      <c r="B99" s="5" t="s">
        <v>6</v>
      </c>
      <c r="C99" s="5"/>
      <c r="D99" s="3">
        <f>SUM(E99:K99)</f>
        <v>36.799999999999997</v>
      </c>
      <c r="E99" s="65">
        <v>18</v>
      </c>
      <c r="F99" s="65">
        <v>18.8</v>
      </c>
      <c r="G99" s="65">
        <v>0</v>
      </c>
      <c r="H99" s="65">
        <v>0</v>
      </c>
      <c r="I99" s="65">
        <v>0</v>
      </c>
      <c r="J99" s="3">
        <v>0</v>
      </c>
      <c r="K99" s="3">
        <v>0</v>
      </c>
      <c r="L99" s="41"/>
      <c r="M99" s="41"/>
      <c r="N99" s="6"/>
      <c r="O99" s="11"/>
      <c r="P99" s="11"/>
    </row>
    <row r="100" spans="1:17" ht="45.75" customHeight="1">
      <c r="A100" s="64">
        <v>32</v>
      </c>
      <c r="B100" s="87" t="s">
        <v>34</v>
      </c>
      <c r="C100" s="43"/>
      <c r="D100" s="44">
        <f t="shared" ref="D100:K100" si="60">D101</f>
        <v>80</v>
      </c>
      <c r="E100" s="44">
        <f t="shared" si="60"/>
        <v>0</v>
      </c>
      <c r="F100" s="44">
        <f t="shared" si="60"/>
        <v>0</v>
      </c>
      <c r="G100" s="44">
        <f t="shared" si="60"/>
        <v>80</v>
      </c>
      <c r="H100" s="44">
        <f t="shared" si="60"/>
        <v>0</v>
      </c>
      <c r="I100" s="44">
        <f t="shared" si="60"/>
        <v>0</v>
      </c>
      <c r="J100" s="44">
        <f t="shared" si="60"/>
        <v>0</v>
      </c>
      <c r="K100" s="44">
        <f t="shared" si="60"/>
        <v>0</v>
      </c>
      <c r="L100" s="41" t="s">
        <v>16</v>
      </c>
      <c r="M100" s="41">
        <v>5</v>
      </c>
      <c r="N100" s="6"/>
      <c r="O100" s="11"/>
      <c r="P100" s="11"/>
    </row>
    <row r="101" spans="1:17">
      <c r="A101" s="42"/>
      <c r="B101" s="5" t="s">
        <v>6</v>
      </c>
      <c r="C101" s="5"/>
      <c r="D101" s="3">
        <f>SUM(E101:K101)</f>
        <v>80</v>
      </c>
      <c r="E101" s="3">
        <v>0</v>
      </c>
      <c r="F101" s="65">
        <v>0</v>
      </c>
      <c r="G101" s="66">
        <v>80</v>
      </c>
      <c r="H101" s="66">
        <v>0</v>
      </c>
      <c r="I101" s="66">
        <v>0</v>
      </c>
      <c r="J101" s="3">
        <v>0</v>
      </c>
      <c r="K101" s="3">
        <v>0</v>
      </c>
      <c r="L101" s="41"/>
      <c r="M101" s="41"/>
      <c r="N101" s="6"/>
      <c r="O101" s="11"/>
      <c r="P101" s="11"/>
    </row>
    <row r="102" spans="1:17" ht="46.5" customHeight="1">
      <c r="A102" s="64">
        <v>33</v>
      </c>
      <c r="B102" s="72" t="s">
        <v>44</v>
      </c>
      <c r="C102" s="43"/>
      <c r="D102" s="44">
        <f t="shared" ref="D102:K102" si="61">D103</f>
        <v>7.4</v>
      </c>
      <c r="E102" s="44">
        <f t="shared" si="61"/>
        <v>0</v>
      </c>
      <c r="F102" s="44">
        <f t="shared" si="61"/>
        <v>7.4</v>
      </c>
      <c r="G102" s="44">
        <f t="shared" si="61"/>
        <v>0</v>
      </c>
      <c r="H102" s="44">
        <f t="shared" si="61"/>
        <v>0</v>
      </c>
      <c r="I102" s="44">
        <f t="shared" si="61"/>
        <v>0</v>
      </c>
      <c r="J102" s="44">
        <f t="shared" si="61"/>
        <v>0</v>
      </c>
      <c r="K102" s="44">
        <f t="shared" si="61"/>
        <v>0</v>
      </c>
      <c r="L102" s="41" t="s">
        <v>16</v>
      </c>
      <c r="M102" s="41">
        <v>5</v>
      </c>
      <c r="N102" s="6"/>
      <c r="O102" s="11"/>
      <c r="P102" s="11"/>
    </row>
    <row r="103" spans="1:17">
      <c r="A103" s="39"/>
      <c r="B103" s="5" t="s">
        <v>6</v>
      </c>
      <c r="C103" s="5"/>
      <c r="D103" s="3">
        <f>SUM(E103:K103)</f>
        <v>7.4</v>
      </c>
      <c r="E103" s="3">
        <v>0</v>
      </c>
      <c r="F103" s="65">
        <v>7.4</v>
      </c>
      <c r="G103" s="66">
        <v>0</v>
      </c>
      <c r="H103" s="66">
        <v>0</v>
      </c>
      <c r="I103" s="66">
        <v>0</v>
      </c>
      <c r="J103" s="3">
        <v>0</v>
      </c>
      <c r="K103" s="3">
        <v>0</v>
      </c>
      <c r="L103" s="41"/>
      <c r="M103" s="41"/>
      <c r="N103" s="6"/>
      <c r="O103" s="11"/>
      <c r="P103" s="11"/>
    </row>
    <row r="104" spans="1:17" ht="15" customHeight="1">
      <c r="A104" s="31"/>
      <c r="B104" s="184" t="s">
        <v>69</v>
      </c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86"/>
      <c r="N104" s="6"/>
      <c r="O104" s="11"/>
      <c r="P104" s="11"/>
    </row>
    <row r="105" spans="1:17" ht="44.25" customHeight="1">
      <c r="A105" s="31"/>
      <c r="B105" s="32" t="s">
        <v>3</v>
      </c>
      <c r="C105" s="32"/>
      <c r="D105" s="33">
        <f>SUM(E105:K105)</f>
        <v>5049</v>
      </c>
      <c r="E105" s="33">
        <f t="shared" ref="E105:K105" si="62">SUM(E106:E107)</f>
        <v>578</v>
      </c>
      <c r="F105" s="56">
        <f t="shared" si="62"/>
        <v>583</v>
      </c>
      <c r="G105" s="56">
        <f t="shared" si="62"/>
        <v>457</v>
      </c>
      <c r="H105" s="56">
        <f>SUM(H106:H107)</f>
        <v>612</v>
      </c>
      <c r="I105" s="56">
        <f t="shared" si="62"/>
        <v>961</v>
      </c>
      <c r="J105" s="56">
        <f t="shared" si="62"/>
        <v>929</v>
      </c>
      <c r="K105" s="56">
        <f t="shared" si="62"/>
        <v>929</v>
      </c>
      <c r="L105" s="34"/>
      <c r="M105" s="34"/>
      <c r="N105" s="6"/>
      <c r="O105" s="11"/>
      <c r="P105" s="11"/>
      <c r="Q105" s="23"/>
    </row>
    <row r="106" spans="1:17" ht="18" customHeight="1">
      <c r="A106" s="106"/>
      <c r="B106" s="5" t="s">
        <v>5</v>
      </c>
      <c r="C106" s="107"/>
      <c r="D106" s="108">
        <f>SUM(E106:K106)</f>
        <v>0</v>
      </c>
      <c r="E106" s="108">
        <v>0</v>
      </c>
      <c r="F106" s="108">
        <v>0</v>
      </c>
      <c r="G106" s="108">
        <v>0</v>
      </c>
      <c r="H106" s="108">
        <v>0</v>
      </c>
      <c r="I106" s="108">
        <v>0</v>
      </c>
      <c r="J106" s="108">
        <v>0</v>
      </c>
      <c r="K106" s="108">
        <v>0</v>
      </c>
      <c r="L106" s="109"/>
      <c r="M106" s="109"/>
      <c r="N106" s="6"/>
      <c r="O106" s="11"/>
      <c r="P106" s="11"/>
      <c r="Q106" s="23"/>
    </row>
    <row r="107" spans="1:17" ht="15.75" customHeight="1">
      <c r="A107" s="31"/>
      <c r="B107" s="5" t="s">
        <v>6</v>
      </c>
      <c r="C107" s="5"/>
      <c r="D107" s="65">
        <f>SUM(E107:K107)</f>
        <v>5049</v>
      </c>
      <c r="E107" s="65">
        <f>E109+E111+E113+E115+E117+E119+E121+E123+E125+E127+E129+E131+E133+E135+E137+E139+E141+E143+E145+E147</f>
        <v>578</v>
      </c>
      <c r="F107" s="65">
        <f t="shared" ref="F107:G107" si="63">F109+F111+F113+F115+F117+F119+F121+F123+F125+F127+F129+F131+F133+F135+F139+F141+F143+F145+F147</f>
        <v>583</v>
      </c>
      <c r="G107" s="65">
        <f t="shared" si="63"/>
        <v>457</v>
      </c>
      <c r="H107" s="65">
        <f>H109+H111+H113+H115+H117+H119+H121+H123+H125+H127+H129+H131+H133+H135+H139+H141+H143+H145+H147+H137</f>
        <v>612</v>
      </c>
      <c r="I107" s="65">
        <f t="shared" ref="I107:K107" si="64">I109+I111+I113+I115+I117+I119+I121+I123+I125+I127+I129+I131+I133+I135+I139+I141+I143+I145+I147+I137</f>
        <v>961</v>
      </c>
      <c r="J107" s="65">
        <f t="shared" si="64"/>
        <v>929</v>
      </c>
      <c r="K107" s="65">
        <f t="shared" si="64"/>
        <v>929</v>
      </c>
      <c r="L107" s="34"/>
      <c r="M107" s="34"/>
      <c r="N107" s="7"/>
      <c r="O107" s="11"/>
      <c r="P107" s="11"/>
    </row>
    <row r="108" spans="1:17" ht="65.25" customHeight="1">
      <c r="A108" s="106">
        <v>34</v>
      </c>
      <c r="B108" s="107" t="s">
        <v>77</v>
      </c>
      <c r="C108" s="5"/>
      <c r="D108" s="58">
        <f t="shared" ref="D108:K108" si="65">D109</f>
        <v>404</v>
      </c>
      <c r="E108" s="58">
        <f t="shared" si="65"/>
        <v>0</v>
      </c>
      <c r="F108" s="58">
        <f t="shared" si="65"/>
        <v>0</v>
      </c>
      <c r="G108" s="58">
        <v>0</v>
      </c>
      <c r="H108" s="58">
        <v>96</v>
      </c>
      <c r="I108" s="58">
        <f t="shared" si="65"/>
        <v>100</v>
      </c>
      <c r="J108" s="58">
        <f t="shared" si="65"/>
        <v>104</v>
      </c>
      <c r="K108" s="58">
        <f t="shared" si="65"/>
        <v>104</v>
      </c>
      <c r="L108" s="124" t="s">
        <v>18</v>
      </c>
      <c r="M108" s="109">
        <v>15</v>
      </c>
      <c r="N108" s="7"/>
      <c r="O108" s="11"/>
      <c r="P108" s="11"/>
    </row>
    <row r="109" spans="1:17" ht="15.75" customHeight="1">
      <c r="A109" s="106"/>
      <c r="B109" s="5" t="s">
        <v>6</v>
      </c>
      <c r="C109" s="5"/>
      <c r="D109" s="65">
        <f>SUM(E109:K109)</f>
        <v>404</v>
      </c>
      <c r="E109" s="65">
        <v>0</v>
      </c>
      <c r="F109" s="65">
        <v>0</v>
      </c>
      <c r="G109" s="65">
        <v>0</v>
      </c>
      <c r="H109" s="65">
        <v>96</v>
      </c>
      <c r="I109" s="65">
        <v>100</v>
      </c>
      <c r="J109" s="65">
        <v>104</v>
      </c>
      <c r="K109" s="65">
        <v>104</v>
      </c>
      <c r="L109" s="109"/>
      <c r="M109" s="109"/>
      <c r="N109" s="7"/>
      <c r="O109" s="11"/>
      <c r="P109" s="11"/>
    </row>
    <row r="110" spans="1:17" ht="42.75" customHeight="1">
      <c r="A110" s="106">
        <v>35</v>
      </c>
      <c r="B110" s="122" t="s">
        <v>76</v>
      </c>
      <c r="C110" s="5"/>
      <c r="D110" s="58">
        <f t="shared" ref="D110:K110" si="66">D111</f>
        <v>404</v>
      </c>
      <c r="E110" s="58">
        <f t="shared" si="66"/>
        <v>0</v>
      </c>
      <c r="F110" s="58">
        <f t="shared" si="66"/>
        <v>0</v>
      </c>
      <c r="G110" s="58">
        <f t="shared" si="66"/>
        <v>0</v>
      </c>
      <c r="H110" s="58">
        <v>96</v>
      </c>
      <c r="I110" s="58">
        <f t="shared" si="66"/>
        <v>100</v>
      </c>
      <c r="J110" s="58">
        <f t="shared" si="66"/>
        <v>104</v>
      </c>
      <c r="K110" s="58">
        <f t="shared" si="66"/>
        <v>104</v>
      </c>
      <c r="L110" s="121" t="s">
        <v>18</v>
      </c>
      <c r="M110" s="121">
        <v>15</v>
      </c>
      <c r="N110" s="7"/>
      <c r="O110" s="20"/>
      <c r="P110" s="20"/>
      <c r="Q110" s="21"/>
    </row>
    <row r="111" spans="1:17" ht="15.75" customHeight="1">
      <c r="A111" s="106"/>
      <c r="B111" s="5" t="s">
        <v>6</v>
      </c>
      <c r="C111" s="5"/>
      <c r="D111" s="65">
        <f>SUM(E111:K111)</f>
        <v>404</v>
      </c>
      <c r="E111" s="65">
        <v>0</v>
      </c>
      <c r="F111" s="65">
        <v>0</v>
      </c>
      <c r="G111" s="65">
        <v>0</v>
      </c>
      <c r="H111" s="65">
        <v>96</v>
      </c>
      <c r="I111" s="65">
        <v>100</v>
      </c>
      <c r="J111" s="65">
        <v>104</v>
      </c>
      <c r="K111" s="65">
        <v>104</v>
      </c>
      <c r="L111" s="109"/>
      <c r="M111" s="109"/>
      <c r="N111" s="7"/>
      <c r="O111" s="11"/>
      <c r="P111" s="11"/>
    </row>
    <row r="112" spans="1:17" ht="45.75" customHeight="1">
      <c r="A112" s="64">
        <v>36</v>
      </c>
      <c r="B112" s="62" t="s">
        <v>29</v>
      </c>
      <c r="C112" s="32"/>
      <c r="D112" s="33">
        <f t="shared" ref="D112:K112" si="67">D113</f>
        <v>0</v>
      </c>
      <c r="E112" s="33">
        <f t="shared" si="67"/>
        <v>0</v>
      </c>
      <c r="F112" s="33">
        <f t="shared" si="67"/>
        <v>0</v>
      </c>
      <c r="G112" s="33">
        <f t="shared" si="67"/>
        <v>0</v>
      </c>
      <c r="H112" s="33">
        <f t="shared" si="67"/>
        <v>0</v>
      </c>
      <c r="I112" s="33">
        <f t="shared" si="67"/>
        <v>0</v>
      </c>
      <c r="J112" s="26">
        <f t="shared" si="67"/>
        <v>0</v>
      </c>
      <c r="K112" s="26">
        <f t="shared" si="67"/>
        <v>0</v>
      </c>
      <c r="L112" s="30" t="s">
        <v>18</v>
      </c>
      <c r="M112" s="30">
        <v>14</v>
      </c>
      <c r="N112" s="7"/>
      <c r="O112" s="20"/>
      <c r="P112" s="20"/>
      <c r="Q112" s="21"/>
    </row>
    <row r="113" spans="1:19" ht="13.5" customHeight="1">
      <c r="A113" s="39"/>
      <c r="B113" s="5" t="s">
        <v>6</v>
      </c>
      <c r="C113" s="5"/>
      <c r="D113" s="3">
        <f>SUM(E113:K113)</f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15">
        <v>0</v>
      </c>
      <c r="K113" s="15">
        <v>0</v>
      </c>
      <c r="L113" s="30"/>
      <c r="M113" s="30"/>
      <c r="N113" s="7"/>
      <c r="O113" s="11"/>
      <c r="P113" s="11"/>
    </row>
    <row r="114" spans="1:19" ht="35.25" customHeight="1">
      <c r="A114" s="64">
        <v>37</v>
      </c>
      <c r="B114" s="62" t="s">
        <v>30</v>
      </c>
      <c r="C114" s="32"/>
      <c r="D114" s="33">
        <f t="shared" ref="D114:J114" si="68">D115</f>
        <v>0</v>
      </c>
      <c r="E114" s="33">
        <f t="shared" si="68"/>
        <v>0</v>
      </c>
      <c r="F114" s="33">
        <f t="shared" si="68"/>
        <v>0</v>
      </c>
      <c r="G114" s="33">
        <f t="shared" si="68"/>
        <v>0</v>
      </c>
      <c r="H114" s="33">
        <f t="shared" si="68"/>
        <v>0</v>
      </c>
      <c r="I114" s="33">
        <f t="shared" si="68"/>
        <v>0</v>
      </c>
      <c r="J114" s="26">
        <f t="shared" si="68"/>
        <v>0</v>
      </c>
      <c r="K114" s="26">
        <v>0</v>
      </c>
      <c r="L114" s="30" t="s">
        <v>18</v>
      </c>
      <c r="M114" s="30">
        <v>14</v>
      </c>
      <c r="N114" s="7"/>
      <c r="O114" s="11"/>
      <c r="P114" s="11"/>
    </row>
    <row r="115" spans="1:19" ht="15.75" customHeight="1">
      <c r="A115" s="42"/>
      <c r="B115" s="5" t="s">
        <v>6</v>
      </c>
      <c r="C115" s="5"/>
      <c r="D115" s="3">
        <f t="shared" ref="D115:D123" si="69">SUM(E115:K115)</f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0"/>
      <c r="M115" s="30"/>
      <c r="N115" s="7"/>
      <c r="O115" s="11"/>
      <c r="P115" s="11"/>
    </row>
    <row r="116" spans="1:19" ht="33" customHeight="1">
      <c r="A116" s="64">
        <v>38</v>
      </c>
      <c r="B116" s="62" t="s">
        <v>20</v>
      </c>
      <c r="C116" s="32"/>
      <c r="D116" s="50">
        <f>D117</f>
        <v>0</v>
      </c>
      <c r="E116" s="50">
        <f t="shared" ref="E116" si="70">E117</f>
        <v>0</v>
      </c>
      <c r="F116" s="50">
        <f t="shared" ref="F116" si="71">F117</f>
        <v>0</v>
      </c>
      <c r="G116" s="50">
        <f t="shared" ref="G116" si="72">G117</f>
        <v>0</v>
      </c>
      <c r="H116" s="50">
        <f t="shared" ref="H116" si="73">H117</f>
        <v>0</v>
      </c>
      <c r="I116" s="50">
        <f t="shared" ref="I116" si="74">I117</f>
        <v>0</v>
      </c>
      <c r="J116" s="26">
        <f t="shared" ref="J116" si="75">J117</f>
        <v>0</v>
      </c>
      <c r="K116" s="26">
        <f t="shared" ref="K116" si="76">K117</f>
        <v>0</v>
      </c>
      <c r="L116" s="30" t="s">
        <v>18</v>
      </c>
      <c r="M116" s="30">
        <v>15</v>
      </c>
      <c r="N116" s="7"/>
      <c r="O116" s="11"/>
      <c r="P116" s="11"/>
    </row>
    <row r="117" spans="1:19" ht="15.75" customHeight="1">
      <c r="A117" s="42"/>
      <c r="B117" s="5" t="s">
        <v>6</v>
      </c>
      <c r="C117" s="5"/>
      <c r="D117" s="3">
        <f t="shared" si="69"/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0"/>
      <c r="M117" s="30"/>
      <c r="N117" s="7"/>
      <c r="O117" s="11"/>
      <c r="P117" s="11"/>
    </row>
    <row r="118" spans="1:19" ht="36.75" customHeight="1">
      <c r="A118" s="64">
        <v>39</v>
      </c>
      <c r="B118" s="62" t="s">
        <v>41</v>
      </c>
      <c r="C118" s="49"/>
      <c r="D118" s="50">
        <f t="shared" ref="D118:K118" si="77">D119</f>
        <v>125</v>
      </c>
      <c r="E118" s="50">
        <f t="shared" si="77"/>
        <v>0</v>
      </c>
      <c r="F118" s="50">
        <f t="shared" si="77"/>
        <v>30</v>
      </c>
      <c r="G118" s="50">
        <f t="shared" si="77"/>
        <v>0</v>
      </c>
      <c r="H118" s="50">
        <v>0</v>
      </c>
      <c r="I118" s="59">
        <f t="shared" si="77"/>
        <v>31</v>
      </c>
      <c r="J118" s="59">
        <f t="shared" si="77"/>
        <v>32</v>
      </c>
      <c r="K118" s="59">
        <f t="shared" si="77"/>
        <v>32</v>
      </c>
      <c r="L118" s="52" t="s">
        <v>18</v>
      </c>
      <c r="M118" s="41">
        <v>15</v>
      </c>
      <c r="N118" s="7"/>
      <c r="O118" s="20"/>
      <c r="P118" s="20"/>
      <c r="Q118" s="21"/>
    </row>
    <row r="119" spans="1:19" ht="15.75" customHeight="1">
      <c r="A119" s="42"/>
      <c r="B119" s="5" t="s">
        <v>6</v>
      </c>
      <c r="C119" s="5"/>
      <c r="D119" s="50">
        <f t="shared" si="69"/>
        <v>125</v>
      </c>
      <c r="E119" s="3">
        <v>0</v>
      </c>
      <c r="F119" s="65">
        <v>30</v>
      </c>
      <c r="G119" s="66">
        <v>0</v>
      </c>
      <c r="H119" s="66">
        <v>0</v>
      </c>
      <c r="I119" s="66">
        <v>31</v>
      </c>
      <c r="J119" s="66">
        <v>32</v>
      </c>
      <c r="K119" s="66">
        <v>32</v>
      </c>
      <c r="L119" s="41"/>
      <c r="M119" s="41"/>
      <c r="N119" s="7"/>
      <c r="O119" s="11"/>
      <c r="P119" s="11"/>
    </row>
    <row r="120" spans="1:19" ht="44.25" customHeight="1">
      <c r="A120" s="64">
        <v>40</v>
      </c>
      <c r="B120" s="82" t="s">
        <v>57</v>
      </c>
      <c r="C120" s="5"/>
      <c r="D120" s="50">
        <f t="shared" ref="D120:G120" si="78">D121</f>
        <v>208</v>
      </c>
      <c r="E120" s="50">
        <f t="shared" si="78"/>
        <v>0</v>
      </c>
      <c r="F120" s="50">
        <f t="shared" si="78"/>
        <v>20</v>
      </c>
      <c r="G120" s="50">
        <f t="shared" si="78"/>
        <v>0</v>
      </c>
      <c r="H120" s="59">
        <v>0</v>
      </c>
      <c r="I120" s="59">
        <f>I121</f>
        <v>62</v>
      </c>
      <c r="J120" s="59">
        <f>J121</f>
        <v>63</v>
      </c>
      <c r="K120" s="59">
        <f>K121</f>
        <v>63</v>
      </c>
      <c r="L120" s="52" t="s">
        <v>18</v>
      </c>
      <c r="M120" s="41">
        <v>15</v>
      </c>
      <c r="N120" s="7"/>
      <c r="O120" s="20"/>
      <c r="P120" s="20"/>
      <c r="Q120" s="21"/>
    </row>
    <row r="121" spans="1:19" ht="15.75" customHeight="1">
      <c r="A121" s="42"/>
      <c r="B121" s="5" t="s">
        <v>6</v>
      </c>
      <c r="C121" s="5"/>
      <c r="D121" s="3">
        <f t="shared" si="69"/>
        <v>208</v>
      </c>
      <c r="E121" s="3">
        <v>0</v>
      </c>
      <c r="F121" s="65">
        <v>20</v>
      </c>
      <c r="G121" s="66">
        <v>0</v>
      </c>
      <c r="H121" s="66">
        <v>0</v>
      </c>
      <c r="I121" s="66">
        <v>62</v>
      </c>
      <c r="J121" s="66">
        <v>63</v>
      </c>
      <c r="K121" s="66">
        <v>63</v>
      </c>
      <c r="L121" s="41"/>
      <c r="M121" s="41"/>
      <c r="N121" s="7"/>
      <c r="O121" s="11"/>
      <c r="P121" s="11"/>
    </row>
    <row r="122" spans="1:19" ht="45" customHeight="1">
      <c r="A122" s="48">
        <v>41</v>
      </c>
      <c r="B122" s="80" t="s">
        <v>51</v>
      </c>
      <c r="C122" s="32"/>
      <c r="D122" s="33">
        <f>D123</f>
        <v>692</v>
      </c>
      <c r="E122" s="33">
        <f t="shared" ref="E122:K122" si="79">E123</f>
        <v>96</v>
      </c>
      <c r="F122" s="33">
        <f t="shared" si="79"/>
        <v>96</v>
      </c>
      <c r="G122" s="33">
        <f t="shared" si="79"/>
        <v>96</v>
      </c>
      <c r="H122" s="33">
        <v>96</v>
      </c>
      <c r="I122" s="60">
        <f t="shared" si="79"/>
        <v>100</v>
      </c>
      <c r="J122" s="58">
        <f t="shared" si="79"/>
        <v>104</v>
      </c>
      <c r="K122" s="58">
        <f t="shared" si="79"/>
        <v>104</v>
      </c>
      <c r="L122" s="30" t="s">
        <v>18</v>
      </c>
      <c r="M122" s="30">
        <v>15</v>
      </c>
      <c r="N122" s="7"/>
      <c r="O122" s="20"/>
      <c r="P122" s="20"/>
      <c r="Q122" s="21"/>
    </row>
    <row r="123" spans="1:19" ht="15.75" customHeight="1">
      <c r="A123" s="42"/>
      <c r="B123" s="5" t="s">
        <v>6</v>
      </c>
      <c r="C123" s="5"/>
      <c r="D123" s="50">
        <f t="shared" si="69"/>
        <v>692</v>
      </c>
      <c r="E123" s="15">
        <v>96</v>
      </c>
      <c r="F123" s="65">
        <v>96</v>
      </c>
      <c r="G123" s="89">
        <v>96</v>
      </c>
      <c r="H123" s="89">
        <v>96</v>
      </c>
      <c r="I123" s="89">
        <v>100</v>
      </c>
      <c r="J123" s="89">
        <v>104</v>
      </c>
      <c r="K123" s="89">
        <v>104</v>
      </c>
      <c r="L123" s="41"/>
      <c r="M123" s="41"/>
      <c r="N123" s="7"/>
      <c r="O123" s="11"/>
      <c r="P123" s="11"/>
    </row>
    <row r="124" spans="1:19" ht="34.5" customHeight="1">
      <c r="A124" s="48">
        <v>42</v>
      </c>
      <c r="B124" s="80" t="s">
        <v>52</v>
      </c>
      <c r="C124" s="5"/>
      <c r="D124" s="50">
        <f>D125</f>
        <v>596</v>
      </c>
      <c r="E124" s="50">
        <f t="shared" ref="E124:K124" si="80">E125</f>
        <v>0</v>
      </c>
      <c r="F124" s="50">
        <f t="shared" si="80"/>
        <v>96</v>
      </c>
      <c r="G124" s="50">
        <f t="shared" si="80"/>
        <v>96</v>
      </c>
      <c r="H124" s="50">
        <v>96</v>
      </c>
      <c r="I124" s="59">
        <f t="shared" si="80"/>
        <v>100</v>
      </c>
      <c r="J124" s="59">
        <f t="shared" si="80"/>
        <v>104</v>
      </c>
      <c r="K124" s="59">
        <f t="shared" si="80"/>
        <v>104</v>
      </c>
      <c r="L124" s="52" t="s">
        <v>18</v>
      </c>
      <c r="M124" s="41">
        <v>15</v>
      </c>
      <c r="N124" s="7"/>
      <c r="O124" s="20"/>
      <c r="P124" s="20"/>
      <c r="Q124" s="21"/>
    </row>
    <row r="125" spans="1:19" ht="15.75" customHeight="1">
      <c r="A125" s="42"/>
      <c r="B125" s="5" t="s">
        <v>6</v>
      </c>
      <c r="C125" s="5"/>
      <c r="D125" s="3">
        <f>SUM(E125:K125)</f>
        <v>596</v>
      </c>
      <c r="E125" s="3">
        <v>0</v>
      </c>
      <c r="F125" s="65">
        <v>96</v>
      </c>
      <c r="G125" s="66">
        <v>96</v>
      </c>
      <c r="H125" s="66">
        <v>96</v>
      </c>
      <c r="I125" s="66">
        <v>100</v>
      </c>
      <c r="J125" s="66">
        <v>104</v>
      </c>
      <c r="K125" s="66">
        <v>104</v>
      </c>
      <c r="L125" s="41"/>
      <c r="M125" s="41"/>
      <c r="N125" s="7"/>
      <c r="O125" s="11"/>
      <c r="P125" s="11"/>
      <c r="S125" s="13"/>
    </row>
    <row r="126" spans="1:19" ht="36" customHeight="1">
      <c r="A126" s="48">
        <v>43</v>
      </c>
      <c r="B126" s="82" t="s">
        <v>55</v>
      </c>
      <c r="C126" s="32"/>
      <c r="D126" s="33">
        <f>D127</f>
        <v>475</v>
      </c>
      <c r="E126" s="33">
        <f t="shared" ref="E126" si="81">E127</f>
        <v>265</v>
      </c>
      <c r="F126" s="33">
        <f t="shared" ref="F126" si="82">F127</f>
        <v>50</v>
      </c>
      <c r="G126" s="33">
        <f t="shared" ref="G126" si="83">G127</f>
        <v>0</v>
      </c>
      <c r="H126" s="33">
        <v>0</v>
      </c>
      <c r="I126" s="60">
        <f t="shared" ref="I126" si="84">I127</f>
        <v>52</v>
      </c>
      <c r="J126" s="58">
        <f>J127</f>
        <v>54</v>
      </c>
      <c r="K126" s="58">
        <f>K127</f>
        <v>54</v>
      </c>
      <c r="L126" s="30" t="s">
        <v>18</v>
      </c>
      <c r="M126" s="30">
        <v>14</v>
      </c>
      <c r="N126" s="7"/>
      <c r="O126" s="20"/>
      <c r="P126" s="20"/>
      <c r="Q126" s="21"/>
    </row>
    <row r="127" spans="1:19" ht="15.75" customHeight="1">
      <c r="A127" s="42"/>
      <c r="B127" s="5" t="s">
        <v>6</v>
      </c>
      <c r="C127" s="5"/>
      <c r="D127" s="3">
        <f>SUM(E127:K127)</f>
        <v>475</v>
      </c>
      <c r="E127" s="15">
        <v>265</v>
      </c>
      <c r="F127" s="65">
        <v>50</v>
      </c>
      <c r="G127" s="89">
        <v>0</v>
      </c>
      <c r="H127" s="89">
        <v>0</v>
      </c>
      <c r="I127" s="89">
        <v>52</v>
      </c>
      <c r="J127" s="89">
        <v>54</v>
      </c>
      <c r="K127" s="89">
        <v>54</v>
      </c>
      <c r="L127" s="30"/>
      <c r="M127" s="30"/>
      <c r="N127" s="7"/>
      <c r="O127" s="11"/>
      <c r="P127" s="11"/>
    </row>
    <row r="128" spans="1:19" ht="44.25" customHeight="1">
      <c r="A128" s="48">
        <v>44</v>
      </c>
      <c r="B128" s="82" t="s">
        <v>56</v>
      </c>
      <c r="C128" s="5"/>
      <c r="D128" s="50">
        <f>D129</f>
        <v>145</v>
      </c>
      <c r="E128" s="50">
        <f t="shared" ref="E128:K128" si="85">E129</f>
        <v>0</v>
      </c>
      <c r="F128" s="50">
        <f t="shared" si="85"/>
        <v>50</v>
      </c>
      <c r="G128" s="50">
        <f t="shared" si="85"/>
        <v>0</v>
      </c>
      <c r="H128" s="50">
        <v>0</v>
      </c>
      <c r="I128" s="59">
        <f t="shared" si="85"/>
        <v>31</v>
      </c>
      <c r="J128" s="60">
        <f t="shared" si="85"/>
        <v>32</v>
      </c>
      <c r="K128" s="60">
        <f t="shared" si="85"/>
        <v>32</v>
      </c>
      <c r="L128" s="52" t="s">
        <v>18</v>
      </c>
      <c r="M128" s="41">
        <v>15</v>
      </c>
      <c r="N128" s="7"/>
      <c r="O128" s="20"/>
      <c r="P128" s="20"/>
      <c r="Q128" s="21"/>
    </row>
    <row r="129" spans="1:17" ht="15.75" customHeight="1">
      <c r="A129" s="42"/>
      <c r="B129" s="5" t="s">
        <v>6</v>
      </c>
      <c r="C129" s="5"/>
      <c r="D129" s="54">
        <f>SUM(E129:K129)</f>
        <v>145</v>
      </c>
      <c r="E129" s="15">
        <v>0</v>
      </c>
      <c r="F129" s="65">
        <v>50</v>
      </c>
      <c r="G129" s="89">
        <v>0</v>
      </c>
      <c r="H129" s="89">
        <v>0</v>
      </c>
      <c r="I129" s="89">
        <v>31</v>
      </c>
      <c r="J129" s="89">
        <v>32</v>
      </c>
      <c r="K129" s="89">
        <v>32</v>
      </c>
      <c r="L129" s="41"/>
      <c r="M129" s="41"/>
      <c r="N129" s="7"/>
      <c r="O129" s="11"/>
      <c r="P129" s="11"/>
    </row>
    <row r="130" spans="1:17" ht="43.5" customHeight="1">
      <c r="A130" s="48">
        <v>45</v>
      </c>
      <c r="B130" s="71" t="s">
        <v>39</v>
      </c>
      <c r="C130" s="32"/>
      <c r="D130" s="33">
        <f>SUM(E130:K130)</f>
        <v>230</v>
      </c>
      <c r="E130" s="33">
        <f t="shared" ref="E130" si="86">E131</f>
        <v>217</v>
      </c>
      <c r="F130" s="33">
        <f t="shared" ref="F130" si="87">F131</f>
        <v>13</v>
      </c>
      <c r="G130" s="33">
        <f t="shared" ref="G130" si="88">G131</f>
        <v>0</v>
      </c>
      <c r="H130" s="59">
        <f t="shared" ref="H130" si="89">H131</f>
        <v>0</v>
      </c>
      <c r="I130" s="60">
        <f t="shared" ref="I130" si="90">I131</f>
        <v>0</v>
      </c>
      <c r="J130" s="58">
        <f t="shared" ref="J130" si="91">J131</f>
        <v>0</v>
      </c>
      <c r="K130" s="58">
        <f t="shared" ref="K130" si="92">K131</f>
        <v>0</v>
      </c>
      <c r="L130" s="30" t="s">
        <v>18</v>
      </c>
      <c r="M130" s="30">
        <v>15</v>
      </c>
      <c r="N130" s="7"/>
      <c r="O130" s="20"/>
      <c r="P130" s="20"/>
      <c r="Q130" s="21"/>
    </row>
    <row r="131" spans="1:17" ht="15.75" customHeight="1">
      <c r="A131" s="42"/>
      <c r="B131" s="5" t="s">
        <v>6</v>
      </c>
      <c r="C131" s="5"/>
      <c r="D131" s="3">
        <f>SUM(E131:K131)</f>
        <v>230</v>
      </c>
      <c r="E131" s="15">
        <v>217</v>
      </c>
      <c r="F131" s="65">
        <v>13</v>
      </c>
      <c r="G131" s="89">
        <v>0</v>
      </c>
      <c r="H131" s="89">
        <v>0</v>
      </c>
      <c r="I131" s="89">
        <v>0</v>
      </c>
      <c r="J131" s="89">
        <v>0</v>
      </c>
      <c r="K131" s="89">
        <v>0</v>
      </c>
      <c r="L131" s="52"/>
      <c r="M131" s="53"/>
      <c r="N131" s="7"/>
      <c r="O131" s="11"/>
      <c r="P131" s="11"/>
    </row>
    <row r="132" spans="1:17" ht="33.75" customHeight="1">
      <c r="A132" s="48">
        <v>46</v>
      </c>
      <c r="B132" s="62" t="s">
        <v>40</v>
      </c>
      <c r="C132" s="47"/>
      <c r="D132" s="50">
        <f>D133</f>
        <v>221</v>
      </c>
      <c r="E132" s="50">
        <f t="shared" ref="E132:K132" si="93">E133</f>
        <v>0</v>
      </c>
      <c r="F132" s="50">
        <f t="shared" si="93"/>
        <v>36</v>
      </c>
      <c r="G132" s="50">
        <f t="shared" si="93"/>
        <v>36</v>
      </c>
      <c r="H132" s="59">
        <f t="shared" si="93"/>
        <v>36</v>
      </c>
      <c r="I132" s="59">
        <f t="shared" si="93"/>
        <v>37</v>
      </c>
      <c r="J132" s="59">
        <f t="shared" si="93"/>
        <v>38</v>
      </c>
      <c r="K132" s="59">
        <f t="shared" si="93"/>
        <v>38</v>
      </c>
      <c r="L132" s="52" t="s">
        <v>18</v>
      </c>
      <c r="M132" s="53">
        <v>15</v>
      </c>
      <c r="N132" s="7"/>
      <c r="O132" s="20"/>
      <c r="P132" s="20"/>
      <c r="Q132" s="21"/>
    </row>
    <row r="133" spans="1:17" ht="16.5" customHeight="1">
      <c r="A133" s="42"/>
      <c r="B133" s="5" t="s">
        <v>6</v>
      </c>
      <c r="C133" s="47"/>
      <c r="D133" s="3">
        <f>SUM(E133:K133)</f>
        <v>221</v>
      </c>
      <c r="E133" s="3">
        <v>0</v>
      </c>
      <c r="F133" s="90">
        <v>36</v>
      </c>
      <c r="G133" s="66">
        <v>36</v>
      </c>
      <c r="H133" s="66">
        <v>36</v>
      </c>
      <c r="I133" s="66">
        <v>37</v>
      </c>
      <c r="J133" s="66">
        <v>38</v>
      </c>
      <c r="K133" s="66">
        <v>38</v>
      </c>
      <c r="L133" s="52"/>
      <c r="M133" s="53"/>
      <c r="N133" s="7"/>
      <c r="O133" s="11"/>
      <c r="P133" s="11"/>
    </row>
    <row r="134" spans="1:17" ht="30" customHeight="1">
      <c r="A134" s="48">
        <v>47</v>
      </c>
      <c r="B134" s="69" t="s">
        <v>84</v>
      </c>
      <c r="C134" s="47"/>
      <c r="D134" s="50">
        <f t="shared" ref="D134:K134" si="94">D135</f>
        <v>48</v>
      </c>
      <c r="E134" s="50">
        <f t="shared" si="94"/>
        <v>0</v>
      </c>
      <c r="F134" s="50">
        <f t="shared" si="94"/>
        <v>0</v>
      </c>
      <c r="G134" s="50">
        <f t="shared" si="94"/>
        <v>23</v>
      </c>
      <c r="H134" s="59">
        <v>0</v>
      </c>
      <c r="I134" s="59">
        <v>25</v>
      </c>
      <c r="J134" s="59">
        <f t="shared" si="94"/>
        <v>0</v>
      </c>
      <c r="K134" s="59">
        <f t="shared" si="94"/>
        <v>0</v>
      </c>
      <c r="L134" s="52" t="s">
        <v>18</v>
      </c>
      <c r="M134" s="53">
        <v>14</v>
      </c>
      <c r="N134" s="7"/>
      <c r="O134" s="20"/>
      <c r="P134" s="20"/>
      <c r="Q134" s="21"/>
    </row>
    <row r="135" spans="1:17" ht="16.5" customHeight="1">
      <c r="A135" s="42"/>
      <c r="B135" s="5" t="s">
        <v>6</v>
      </c>
      <c r="C135" s="47"/>
      <c r="D135" s="3">
        <f>SUM(E135:K135)</f>
        <v>48</v>
      </c>
      <c r="E135" s="3">
        <v>0</v>
      </c>
      <c r="F135" s="3">
        <v>0</v>
      </c>
      <c r="G135" s="3">
        <v>23</v>
      </c>
      <c r="H135" s="66">
        <v>0</v>
      </c>
      <c r="I135" s="66">
        <v>25</v>
      </c>
      <c r="J135" s="66">
        <v>0</v>
      </c>
      <c r="K135" s="66">
        <v>0</v>
      </c>
      <c r="L135" s="52"/>
      <c r="M135" s="53"/>
      <c r="N135" s="7"/>
      <c r="O135" s="11"/>
      <c r="P135" s="11"/>
    </row>
    <row r="136" spans="1:17" ht="33.75" customHeight="1">
      <c r="A136" s="73">
        <v>48</v>
      </c>
      <c r="B136" s="74" t="s">
        <v>47</v>
      </c>
      <c r="C136" s="47"/>
      <c r="D136" s="75">
        <f t="shared" ref="D136:K136" si="95">D137</f>
        <v>255</v>
      </c>
      <c r="E136" s="75">
        <f t="shared" si="95"/>
        <v>0</v>
      </c>
      <c r="F136" s="75">
        <f t="shared" si="95"/>
        <v>0</v>
      </c>
      <c r="G136" s="75">
        <f t="shared" si="95"/>
        <v>0</v>
      </c>
      <c r="H136" s="75">
        <v>0</v>
      </c>
      <c r="I136" s="59">
        <f t="shared" si="95"/>
        <v>83</v>
      </c>
      <c r="J136" s="59">
        <f t="shared" si="95"/>
        <v>86</v>
      </c>
      <c r="K136" s="59">
        <f t="shared" si="95"/>
        <v>86</v>
      </c>
      <c r="L136" s="76" t="s">
        <v>18</v>
      </c>
      <c r="M136" s="76">
        <v>14</v>
      </c>
      <c r="N136" s="7"/>
      <c r="O136" s="20"/>
      <c r="P136" s="20"/>
      <c r="Q136" s="21"/>
    </row>
    <row r="137" spans="1:17" ht="15.75" customHeight="1">
      <c r="A137" s="73"/>
      <c r="B137" s="5" t="s">
        <v>6</v>
      </c>
      <c r="C137" s="47"/>
      <c r="D137" s="3">
        <f>SUM(E137:K137)</f>
        <v>255</v>
      </c>
      <c r="E137" s="3">
        <v>0</v>
      </c>
      <c r="F137" s="65">
        <v>0</v>
      </c>
      <c r="G137" s="66">
        <v>0</v>
      </c>
      <c r="H137" s="66">
        <v>0</v>
      </c>
      <c r="I137" s="66">
        <v>83</v>
      </c>
      <c r="J137" s="66">
        <v>86</v>
      </c>
      <c r="K137" s="66">
        <v>86</v>
      </c>
      <c r="L137" s="76"/>
      <c r="M137" s="76"/>
      <c r="N137" s="7"/>
      <c r="O137" s="11"/>
      <c r="P137" s="11"/>
    </row>
    <row r="138" spans="1:17" ht="44.25" customHeight="1">
      <c r="A138" s="48">
        <v>49</v>
      </c>
      <c r="B138" s="62" t="s">
        <v>43</v>
      </c>
      <c r="C138" s="47"/>
      <c r="D138" s="50">
        <f>D139</f>
        <v>0</v>
      </c>
      <c r="E138" s="50">
        <f t="shared" ref="E138:K138" si="96">E139</f>
        <v>0</v>
      </c>
      <c r="F138" s="50">
        <f t="shared" si="96"/>
        <v>0</v>
      </c>
      <c r="G138" s="50">
        <f t="shared" si="96"/>
        <v>0</v>
      </c>
      <c r="H138" s="50">
        <v>0</v>
      </c>
      <c r="I138" s="50">
        <f t="shared" si="96"/>
        <v>0</v>
      </c>
      <c r="J138" s="50">
        <f t="shared" si="96"/>
        <v>0</v>
      </c>
      <c r="K138" s="50">
        <f t="shared" si="96"/>
        <v>0</v>
      </c>
      <c r="L138" s="52" t="s">
        <v>18</v>
      </c>
      <c r="M138" s="53">
        <v>14</v>
      </c>
      <c r="N138" s="7"/>
      <c r="O138" s="20"/>
      <c r="P138" s="20"/>
      <c r="Q138" s="21"/>
    </row>
    <row r="139" spans="1:17" ht="15.75" customHeight="1">
      <c r="A139" s="42"/>
      <c r="B139" s="5" t="s">
        <v>6</v>
      </c>
      <c r="C139" s="47"/>
      <c r="D139" s="3">
        <f>SUM(E139:K139)</f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52"/>
      <c r="M139" s="53"/>
      <c r="N139" s="7"/>
      <c r="O139" s="11"/>
      <c r="P139" s="11"/>
    </row>
    <row r="140" spans="1:17" ht="44.25" customHeight="1">
      <c r="A140" s="48">
        <v>50</v>
      </c>
      <c r="B140" s="80" t="s">
        <v>49</v>
      </c>
      <c r="C140" s="47"/>
      <c r="D140" s="50">
        <f>D141</f>
        <v>596</v>
      </c>
      <c r="E140" s="50">
        <f t="shared" ref="E140:K140" si="97">E141</f>
        <v>0</v>
      </c>
      <c r="F140" s="50">
        <f t="shared" si="97"/>
        <v>96</v>
      </c>
      <c r="G140" s="50">
        <f t="shared" si="97"/>
        <v>96</v>
      </c>
      <c r="H140" s="50">
        <v>96</v>
      </c>
      <c r="I140" s="59">
        <v>100</v>
      </c>
      <c r="J140" s="59">
        <f t="shared" si="97"/>
        <v>104</v>
      </c>
      <c r="K140" s="59">
        <f t="shared" si="97"/>
        <v>104</v>
      </c>
      <c r="L140" s="52" t="s">
        <v>18</v>
      </c>
      <c r="M140" s="53">
        <v>15</v>
      </c>
      <c r="N140" s="7"/>
      <c r="O140" s="20"/>
      <c r="P140" s="20"/>
      <c r="Q140" s="21"/>
    </row>
    <row r="141" spans="1:17" ht="15.75" customHeight="1">
      <c r="A141" s="42"/>
      <c r="B141" s="5" t="s">
        <v>6</v>
      </c>
      <c r="C141" s="47"/>
      <c r="D141" s="3">
        <f>SUM(E141:K141)</f>
        <v>596</v>
      </c>
      <c r="E141" s="3">
        <v>0</v>
      </c>
      <c r="F141" s="65">
        <v>96</v>
      </c>
      <c r="G141" s="66">
        <v>96</v>
      </c>
      <c r="H141" s="66">
        <v>96</v>
      </c>
      <c r="I141" s="66">
        <v>100</v>
      </c>
      <c r="J141" s="66">
        <v>104</v>
      </c>
      <c r="K141" s="66">
        <v>104</v>
      </c>
      <c r="L141" s="52"/>
      <c r="M141" s="53"/>
      <c r="N141" s="7"/>
      <c r="O141" s="11"/>
      <c r="P141" s="11"/>
    </row>
    <row r="142" spans="1:17" ht="41.25" customHeight="1">
      <c r="A142" s="48">
        <v>51</v>
      </c>
      <c r="B142" s="80" t="s">
        <v>50</v>
      </c>
      <c r="C142" s="47"/>
      <c r="D142" s="50">
        <f>D143</f>
        <v>596</v>
      </c>
      <c r="E142" s="50">
        <f t="shared" ref="E142:K142" si="98">E143</f>
        <v>0</v>
      </c>
      <c r="F142" s="50">
        <f t="shared" si="98"/>
        <v>96</v>
      </c>
      <c r="G142" s="50">
        <f t="shared" si="98"/>
        <v>96</v>
      </c>
      <c r="H142" s="50">
        <v>96</v>
      </c>
      <c r="I142" s="59">
        <f t="shared" si="98"/>
        <v>100</v>
      </c>
      <c r="J142" s="59">
        <f t="shared" si="98"/>
        <v>104</v>
      </c>
      <c r="K142" s="59">
        <f t="shared" si="98"/>
        <v>104</v>
      </c>
      <c r="L142" s="52" t="s">
        <v>18</v>
      </c>
      <c r="M142" s="53">
        <v>15</v>
      </c>
      <c r="N142" s="7"/>
      <c r="O142" s="20"/>
      <c r="P142" s="20"/>
      <c r="Q142" s="21"/>
    </row>
    <row r="143" spans="1:17" ht="17.25" customHeight="1">
      <c r="A143" s="42"/>
      <c r="B143" s="5" t="s">
        <v>6</v>
      </c>
      <c r="C143" s="47"/>
      <c r="D143" s="3">
        <f>SUM(E143:K143)</f>
        <v>596</v>
      </c>
      <c r="E143" s="3">
        <v>0</v>
      </c>
      <c r="F143" s="65">
        <v>96</v>
      </c>
      <c r="G143" s="66">
        <v>96</v>
      </c>
      <c r="H143" s="66">
        <v>96</v>
      </c>
      <c r="I143" s="66">
        <v>100</v>
      </c>
      <c r="J143" s="66">
        <v>104</v>
      </c>
      <c r="K143" s="66">
        <v>104</v>
      </c>
      <c r="L143" s="47"/>
      <c r="M143" s="47"/>
      <c r="N143" s="7"/>
      <c r="O143" s="11"/>
      <c r="P143" s="11"/>
    </row>
    <row r="144" spans="1:17" ht="44.25" customHeight="1">
      <c r="A144" s="93">
        <v>52</v>
      </c>
      <c r="B144" s="94" t="s">
        <v>63</v>
      </c>
      <c r="C144" s="47"/>
      <c r="D144" s="95">
        <f>D145</f>
        <v>14</v>
      </c>
      <c r="E144" s="95">
        <f>-E145</f>
        <v>0</v>
      </c>
      <c r="F144" s="95">
        <f>-F145</f>
        <v>0</v>
      </c>
      <c r="G144" s="95">
        <f>G145</f>
        <v>14</v>
      </c>
      <c r="H144" s="95">
        <f>H145</f>
        <v>0</v>
      </c>
      <c r="I144" s="95">
        <f>I145</f>
        <v>0</v>
      </c>
      <c r="J144" s="95">
        <f>J145</f>
        <v>0</v>
      </c>
      <c r="K144" s="95">
        <f>K145</f>
        <v>0</v>
      </c>
      <c r="L144" s="92" t="s">
        <v>18</v>
      </c>
      <c r="M144" s="96">
        <v>14</v>
      </c>
      <c r="N144" s="7"/>
      <c r="O144" s="20"/>
      <c r="P144" s="20"/>
      <c r="Q144" s="21"/>
    </row>
    <row r="145" spans="1:17" ht="15.75" customHeight="1">
      <c r="A145" s="116"/>
      <c r="B145" s="5" t="s">
        <v>6</v>
      </c>
      <c r="C145" s="47"/>
      <c r="D145" s="3">
        <f>SUM(E145:K145)</f>
        <v>14</v>
      </c>
      <c r="E145" s="3">
        <v>0</v>
      </c>
      <c r="F145" s="65">
        <v>0</v>
      </c>
      <c r="G145" s="66">
        <v>14</v>
      </c>
      <c r="H145" s="66">
        <v>0</v>
      </c>
      <c r="I145" s="66">
        <v>0</v>
      </c>
      <c r="J145" s="3">
        <v>0</v>
      </c>
      <c r="K145" s="3">
        <v>0</v>
      </c>
      <c r="L145" s="115"/>
      <c r="M145" s="96"/>
      <c r="N145" s="7"/>
      <c r="O145" s="11"/>
      <c r="P145" s="11"/>
    </row>
    <row r="146" spans="1:17" ht="52.5">
      <c r="A146" s="116">
        <v>53</v>
      </c>
      <c r="B146" s="117" t="s">
        <v>82</v>
      </c>
      <c r="C146" s="47"/>
      <c r="D146" s="118">
        <f t="shared" ref="D146:K146" si="99">D147</f>
        <v>40</v>
      </c>
      <c r="E146" s="118">
        <f t="shared" si="99"/>
        <v>0</v>
      </c>
      <c r="F146" s="118">
        <f t="shared" si="99"/>
        <v>0</v>
      </c>
      <c r="G146" s="118">
        <f t="shared" si="99"/>
        <v>0</v>
      </c>
      <c r="H146" s="118">
        <v>0</v>
      </c>
      <c r="I146" s="118">
        <v>40</v>
      </c>
      <c r="J146" s="118">
        <f t="shared" si="99"/>
        <v>0</v>
      </c>
      <c r="K146" s="118">
        <f t="shared" si="99"/>
        <v>0</v>
      </c>
      <c r="L146" s="115" t="s">
        <v>18</v>
      </c>
      <c r="M146" s="96">
        <v>14</v>
      </c>
      <c r="N146" s="7"/>
      <c r="O146" s="20"/>
      <c r="P146" s="20"/>
      <c r="Q146" s="21"/>
    </row>
    <row r="147" spans="1:17">
      <c r="A147" s="93"/>
      <c r="B147" s="5" t="s">
        <v>6</v>
      </c>
      <c r="C147" s="47"/>
      <c r="D147" s="3">
        <f>SUM(E147:K147)</f>
        <v>40</v>
      </c>
      <c r="E147" s="3">
        <v>0</v>
      </c>
      <c r="F147" s="65">
        <v>0</v>
      </c>
      <c r="G147" s="66">
        <v>0</v>
      </c>
      <c r="H147" s="66">
        <v>0</v>
      </c>
      <c r="I147" s="66">
        <v>40</v>
      </c>
      <c r="J147" s="3">
        <v>0</v>
      </c>
      <c r="K147" s="3">
        <v>0</v>
      </c>
      <c r="L147" s="47"/>
      <c r="M147" s="47"/>
      <c r="N147" s="7"/>
      <c r="O147" s="11"/>
      <c r="P147" s="11"/>
    </row>
    <row r="148" spans="1:17" ht="15" hidden="1" customHeight="1">
      <c r="A148" s="35"/>
      <c r="B148" s="187" t="s">
        <v>70</v>
      </c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9"/>
      <c r="N148" s="6"/>
      <c r="O148" s="11"/>
      <c r="P148" s="11"/>
    </row>
    <row r="149" spans="1:17" ht="17.25" customHeight="1">
      <c r="A149" s="190" t="s">
        <v>98</v>
      </c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2"/>
    </row>
    <row r="150" spans="1:17" ht="42">
      <c r="A150" s="35"/>
      <c r="B150" s="32" t="s">
        <v>3</v>
      </c>
      <c r="C150" s="32"/>
      <c r="D150" s="33">
        <f>SUM(E150:K150)</f>
        <v>53870.52</v>
      </c>
      <c r="E150" s="33">
        <f t="shared" ref="E150:K150" si="100">SUM(E151:E152)</f>
        <v>6037.6</v>
      </c>
      <c r="F150" s="33">
        <f t="shared" si="100"/>
        <v>6182.2000000000007</v>
      </c>
      <c r="G150" s="33">
        <f t="shared" si="100"/>
        <v>6519.42</v>
      </c>
      <c r="H150" s="33">
        <v>8162.8</v>
      </c>
      <c r="I150" s="59">
        <f>I152</f>
        <v>8763.1</v>
      </c>
      <c r="J150" s="59">
        <f t="shared" si="100"/>
        <v>9102.6999999999989</v>
      </c>
      <c r="K150" s="59">
        <f t="shared" si="100"/>
        <v>9102.6999999999989</v>
      </c>
      <c r="L150" s="34"/>
      <c r="M150" s="34"/>
      <c r="N150" s="6"/>
      <c r="O150" s="20"/>
      <c r="P150" s="20"/>
    </row>
    <row r="151" spans="1:17" ht="18" customHeight="1">
      <c r="A151" s="113"/>
      <c r="B151" s="5" t="s">
        <v>5</v>
      </c>
      <c r="C151" s="111"/>
      <c r="D151" s="3">
        <f>SUM(E151:K151)</f>
        <v>0</v>
      </c>
      <c r="E151" s="3">
        <v>0</v>
      </c>
      <c r="F151" s="3">
        <v>0</v>
      </c>
      <c r="G151" s="3">
        <v>0</v>
      </c>
      <c r="H151" s="3">
        <v>0</v>
      </c>
      <c r="I151" s="66">
        <v>0</v>
      </c>
      <c r="J151" s="66">
        <v>0</v>
      </c>
      <c r="K151" s="66">
        <v>0</v>
      </c>
      <c r="L151" s="113"/>
      <c r="M151" s="113"/>
      <c r="N151" s="6"/>
      <c r="O151" s="11"/>
      <c r="P151" s="11"/>
    </row>
    <row r="152" spans="1:17">
      <c r="A152" s="5"/>
      <c r="B152" s="5" t="s">
        <v>6</v>
      </c>
      <c r="C152" s="5"/>
      <c r="D152" s="3">
        <f t="shared" ref="D152:K152" si="101">D154+D156+D158</f>
        <v>53870.52</v>
      </c>
      <c r="E152" s="3">
        <f t="shared" si="101"/>
        <v>6037.6</v>
      </c>
      <c r="F152" s="3">
        <f t="shared" si="101"/>
        <v>6182.2000000000007</v>
      </c>
      <c r="G152" s="3">
        <f t="shared" si="101"/>
        <v>6519.42</v>
      </c>
      <c r="H152" s="3">
        <v>8162.8</v>
      </c>
      <c r="I152" s="66">
        <f>I153+I155+I157</f>
        <v>8763.1</v>
      </c>
      <c r="J152" s="66">
        <f t="shared" si="101"/>
        <v>9102.6999999999989</v>
      </c>
      <c r="K152" s="66">
        <f t="shared" si="101"/>
        <v>9102.6999999999989</v>
      </c>
      <c r="L152" s="34"/>
      <c r="M152" s="34"/>
      <c r="N152" s="7"/>
      <c r="O152" s="11"/>
      <c r="P152" s="11"/>
    </row>
    <row r="153" spans="1:17" ht="43.5" customHeight="1">
      <c r="A153" s="51">
        <v>54</v>
      </c>
      <c r="B153" s="38" t="s">
        <v>12</v>
      </c>
      <c r="C153" s="32"/>
      <c r="D153" s="33">
        <f>D154</f>
        <v>50213.17</v>
      </c>
      <c r="E153" s="33">
        <f t="shared" ref="E153" si="102">E154</f>
        <v>5680.3</v>
      </c>
      <c r="F153" s="33">
        <f t="shared" ref="F153" si="103">F154</f>
        <v>5736.68</v>
      </c>
      <c r="G153" s="59">
        <f t="shared" ref="G153" si="104">G154</f>
        <v>6044.19</v>
      </c>
      <c r="H153" s="59">
        <f t="shared" ref="H153" si="105">H154</f>
        <v>7805</v>
      </c>
      <c r="I153" s="60">
        <f t="shared" ref="I153" si="106">I154</f>
        <v>8107.2</v>
      </c>
      <c r="J153" s="58">
        <f t="shared" ref="J153" si="107">J154</f>
        <v>8419.9</v>
      </c>
      <c r="K153" s="58">
        <f>K154</f>
        <v>8419.9</v>
      </c>
      <c r="L153" s="30" t="s">
        <v>15</v>
      </c>
      <c r="M153" s="36">
        <v>16</v>
      </c>
      <c r="N153" s="7"/>
      <c r="O153" s="20"/>
      <c r="P153" s="20"/>
    </row>
    <row r="154" spans="1:17">
      <c r="A154" s="5"/>
      <c r="B154" s="5" t="s">
        <v>6</v>
      </c>
      <c r="C154" s="5"/>
      <c r="D154" s="3">
        <f>SUM(E154:K154)</f>
        <v>50213.17</v>
      </c>
      <c r="E154" s="27">
        <v>5680.3</v>
      </c>
      <c r="F154" s="65">
        <v>5736.68</v>
      </c>
      <c r="G154" s="66">
        <v>6044.19</v>
      </c>
      <c r="H154" s="66">
        <v>7805</v>
      </c>
      <c r="I154" s="66">
        <v>8107.2</v>
      </c>
      <c r="J154" s="65">
        <v>8419.9</v>
      </c>
      <c r="K154" s="65">
        <v>8419.9</v>
      </c>
      <c r="L154" s="30"/>
      <c r="M154" s="30"/>
      <c r="N154" s="7"/>
      <c r="O154" s="11"/>
      <c r="P154" s="11"/>
    </row>
    <row r="155" spans="1:17" ht="22.5" customHeight="1">
      <c r="A155" s="55">
        <v>55</v>
      </c>
      <c r="B155" s="38" t="s">
        <v>13</v>
      </c>
      <c r="C155" s="32"/>
      <c r="D155" s="33">
        <f>D156</f>
        <v>3511.6499999999996</v>
      </c>
      <c r="E155" s="33">
        <f t="shared" ref="E155" si="108">E156</f>
        <v>352.2</v>
      </c>
      <c r="F155" s="33">
        <f>F156</f>
        <v>424.92</v>
      </c>
      <c r="G155" s="59">
        <f t="shared" ref="G155" si="109">G156</f>
        <v>452.23</v>
      </c>
      <c r="H155" s="59">
        <f t="shared" ref="H155" si="110">H156</f>
        <v>334.8</v>
      </c>
      <c r="I155" s="60">
        <f>I156</f>
        <v>631.9</v>
      </c>
      <c r="J155" s="58">
        <f t="shared" ref="J155" si="111">J156</f>
        <v>657.8</v>
      </c>
      <c r="K155" s="58">
        <f>K156</f>
        <v>657.8</v>
      </c>
      <c r="L155" s="30" t="s">
        <v>15</v>
      </c>
      <c r="M155" s="36">
        <v>16</v>
      </c>
      <c r="N155" s="7"/>
      <c r="O155" s="20"/>
      <c r="P155" s="20"/>
    </row>
    <row r="156" spans="1:17" ht="22.5" customHeight="1">
      <c r="A156" s="5"/>
      <c r="B156" s="5" t="s">
        <v>6</v>
      </c>
      <c r="C156" s="5"/>
      <c r="D156" s="3">
        <f>SUM(E156:K156)</f>
        <v>3511.6499999999996</v>
      </c>
      <c r="E156" s="27">
        <v>352.2</v>
      </c>
      <c r="F156" s="65">
        <v>424.92</v>
      </c>
      <c r="G156" s="89">
        <v>452.23</v>
      </c>
      <c r="H156" s="89">
        <v>334.8</v>
      </c>
      <c r="I156" s="89">
        <v>631.9</v>
      </c>
      <c r="J156" s="65">
        <v>657.8</v>
      </c>
      <c r="K156" s="65">
        <v>657.8</v>
      </c>
      <c r="L156" s="30"/>
      <c r="M156" s="30"/>
      <c r="N156" s="6"/>
      <c r="O156" s="11"/>
      <c r="P156" s="11"/>
    </row>
    <row r="157" spans="1:17" ht="22.5" customHeight="1">
      <c r="A157" s="57">
        <v>56</v>
      </c>
      <c r="B157" s="38" t="s">
        <v>14</v>
      </c>
      <c r="C157" s="32"/>
      <c r="D157" s="33">
        <f t="shared" ref="D157:K157" si="112">D158</f>
        <v>145.69999999999999</v>
      </c>
      <c r="E157" s="33">
        <f t="shared" si="112"/>
        <v>5.0999999999999996</v>
      </c>
      <c r="F157" s="33">
        <f t="shared" si="112"/>
        <v>20.6</v>
      </c>
      <c r="G157" s="59">
        <f t="shared" si="112"/>
        <v>23</v>
      </c>
      <c r="H157" s="59">
        <f t="shared" si="112"/>
        <v>23</v>
      </c>
      <c r="I157" s="60">
        <f t="shared" si="112"/>
        <v>24</v>
      </c>
      <c r="J157" s="58">
        <f t="shared" si="112"/>
        <v>25</v>
      </c>
      <c r="K157" s="58">
        <f t="shared" si="112"/>
        <v>25</v>
      </c>
      <c r="L157" s="30" t="s">
        <v>15</v>
      </c>
      <c r="M157" s="36">
        <v>16</v>
      </c>
      <c r="N157" s="7"/>
      <c r="O157" s="20"/>
      <c r="P157" s="20"/>
    </row>
    <row r="158" spans="1:17" ht="16.5" customHeight="1">
      <c r="A158" s="57"/>
      <c r="B158" s="5" t="s">
        <v>6</v>
      </c>
      <c r="C158" s="111"/>
      <c r="D158" s="3">
        <f>SUM(E158:K158)</f>
        <v>145.69999999999999</v>
      </c>
      <c r="E158" s="3">
        <v>5.0999999999999996</v>
      </c>
      <c r="F158" s="65">
        <v>20.6</v>
      </c>
      <c r="G158" s="89">
        <v>23</v>
      </c>
      <c r="H158" s="89">
        <v>23</v>
      </c>
      <c r="I158" s="89">
        <v>24</v>
      </c>
      <c r="J158" s="66">
        <v>25</v>
      </c>
      <c r="K158" s="66">
        <v>25</v>
      </c>
      <c r="L158" s="110"/>
      <c r="M158" s="110"/>
      <c r="N158" s="7"/>
      <c r="O158" s="20"/>
      <c r="P158" s="20"/>
    </row>
    <row r="159" spans="1:17" ht="14.25" customHeight="1">
      <c r="A159" s="57"/>
      <c r="B159" s="157" t="s">
        <v>78</v>
      </c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9"/>
      <c r="N159" s="7"/>
      <c r="O159" s="20"/>
      <c r="P159" s="20"/>
    </row>
    <row r="160" spans="1:17" ht="44.25" customHeight="1">
      <c r="A160" s="57"/>
      <c r="B160" s="111" t="s">
        <v>3</v>
      </c>
      <c r="C160" s="111"/>
      <c r="D160" s="112">
        <f>SUM(E160:K160)</f>
        <v>8.1999999999999993</v>
      </c>
      <c r="E160" s="112">
        <f t="shared" ref="E160:K160" si="113">SUM(E161:E162)</f>
        <v>1.1000000000000001</v>
      </c>
      <c r="F160" s="58">
        <f t="shared" si="113"/>
        <v>1</v>
      </c>
      <c r="G160" s="60">
        <f t="shared" si="113"/>
        <v>1</v>
      </c>
      <c r="H160" s="60">
        <f t="shared" si="113"/>
        <v>1.2</v>
      </c>
      <c r="I160" s="60">
        <f t="shared" si="113"/>
        <v>1.3</v>
      </c>
      <c r="J160" s="112">
        <f t="shared" si="113"/>
        <v>1.3</v>
      </c>
      <c r="K160" s="112">
        <f t="shared" si="113"/>
        <v>1.3</v>
      </c>
      <c r="L160" s="110"/>
      <c r="M160" s="110"/>
      <c r="N160" s="7"/>
      <c r="O160" s="20"/>
      <c r="P160" s="20"/>
    </row>
    <row r="161" spans="1:17" ht="15" customHeight="1">
      <c r="A161" s="57"/>
      <c r="B161" s="5" t="s">
        <v>5</v>
      </c>
      <c r="C161" s="111"/>
      <c r="D161" s="3">
        <f>SUM(E161:K161)</f>
        <v>0</v>
      </c>
      <c r="E161" s="3">
        <v>0</v>
      </c>
      <c r="F161" s="65">
        <v>0</v>
      </c>
      <c r="G161" s="89">
        <v>0</v>
      </c>
      <c r="H161" s="89">
        <v>0</v>
      </c>
      <c r="I161" s="89">
        <v>0</v>
      </c>
      <c r="J161" s="3">
        <v>0</v>
      </c>
      <c r="K161" s="3">
        <v>0</v>
      </c>
      <c r="L161" s="110"/>
      <c r="M161" s="110"/>
      <c r="N161" s="7"/>
      <c r="O161" s="20"/>
      <c r="P161" s="20"/>
    </row>
    <row r="162" spans="1:17">
      <c r="A162" s="57"/>
      <c r="B162" s="5" t="s">
        <v>6</v>
      </c>
      <c r="C162" s="111"/>
      <c r="D162" s="3">
        <f>SUM(E162:K162)</f>
        <v>8.1999999999999993</v>
      </c>
      <c r="E162" s="3">
        <v>1.1000000000000001</v>
      </c>
      <c r="F162" s="65">
        <v>1</v>
      </c>
      <c r="G162" s="89">
        <v>1</v>
      </c>
      <c r="H162" s="89">
        <v>1.2</v>
      </c>
      <c r="I162" s="89">
        <v>1.3</v>
      </c>
      <c r="J162" s="3">
        <v>1.3</v>
      </c>
      <c r="K162" s="3">
        <v>1.3</v>
      </c>
      <c r="L162" s="110"/>
      <c r="M162" s="110"/>
      <c r="N162" s="7"/>
      <c r="O162" s="20"/>
      <c r="P162" s="20"/>
    </row>
    <row r="163" spans="1:17" ht="63">
      <c r="A163" s="57">
        <v>57</v>
      </c>
      <c r="B163" s="111" t="s">
        <v>79</v>
      </c>
      <c r="C163" s="111"/>
      <c r="D163" s="112">
        <f t="shared" ref="D163" si="114">D165</f>
        <v>0</v>
      </c>
      <c r="E163" s="112">
        <v>1.1000000000000001</v>
      </c>
      <c r="F163" s="58">
        <v>1</v>
      </c>
      <c r="G163" s="60">
        <v>1</v>
      </c>
      <c r="H163" s="60">
        <v>1.2</v>
      </c>
      <c r="I163" s="60">
        <v>1.3</v>
      </c>
      <c r="J163" s="112">
        <v>1.3</v>
      </c>
      <c r="K163" s="112">
        <v>1.3</v>
      </c>
      <c r="L163" s="110" t="s">
        <v>80</v>
      </c>
      <c r="M163" s="110">
        <v>17</v>
      </c>
      <c r="N163" s="7"/>
      <c r="O163" s="20"/>
      <c r="P163" s="20"/>
    </row>
    <row r="164" spans="1:17">
      <c r="A164" s="57"/>
      <c r="B164" s="5" t="s">
        <v>6</v>
      </c>
      <c r="C164" s="5"/>
      <c r="D164" s="3">
        <f>SUM(E164:K164)</f>
        <v>8.1999999999999993</v>
      </c>
      <c r="E164" s="3">
        <v>1.1000000000000001</v>
      </c>
      <c r="F164" s="65">
        <v>1</v>
      </c>
      <c r="G164" s="89">
        <v>1</v>
      </c>
      <c r="H164" s="89">
        <v>1.2</v>
      </c>
      <c r="I164" s="89">
        <v>1.3</v>
      </c>
      <c r="J164" s="3">
        <v>1.3</v>
      </c>
      <c r="K164" s="3">
        <v>1.3</v>
      </c>
      <c r="L164" s="137"/>
      <c r="M164" s="137"/>
      <c r="N164" s="7"/>
      <c r="O164" s="20"/>
      <c r="P164" s="20"/>
    </row>
    <row r="165" spans="1:17" ht="36" customHeight="1">
      <c r="A165" s="5"/>
      <c r="B165" s="187" t="s">
        <v>99</v>
      </c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45"/>
      <c r="O165" s="145"/>
      <c r="P165" s="145"/>
      <c r="Q165" s="146"/>
    </row>
    <row r="166" spans="1:17" ht="63" customHeight="1">
      <c r="A166"/>
      <c r="B166" s="69" t="s">
        <v>3</v>
      </c>
      <c r="C166" s="69"/>
      <c r="D166" s="59">
        <f>E166+F166+G166</f>
        <v>111</v>
      </c>
      <c r="E166" s="59">
        <f t="shared" ref="E166:G166" si="115">E167+E168</f>
        <v>0</v>
      </c>
      <c r="F166" s="58">
        <f t="shared" si="115"/>
        <v>1</v>
      </c>
      <c r="G166" s="59">
        <f t="shared" si="115"/>
        <v>110</v>
      </c>
      <c r="H166" s="147" t="s">
        <v>96</v>
      </c>
      <c r="I166" s="148"/>
      <c r="J166" s="148"/>
      <c r="K166" s="149"/>
      <c r="L166" s="138" t="s">
        <v>16</v>
      </c>
      <c r="M166" s="138"/>
      <c r="N166" s="59"/>
      <c r="O166" s="59"/>
      <c r="P166" s="138"/>
      <c r="Q166" s="138"/>
    </row>
    <row r="167" spans="1:17">
      <c r="A167"/>
      <c r="B167" s="67" t="s">
        <v>5</v>
      </c>
      <c r="C167" s="67"/>
      <c r="D167" s="66">
        <f>E167+F167+G167+H167+I167+J167+K167+L167+M167+N167+O167</f>
        <v>0</v>
      </c>
      <c r="E167" s="66">
        <v>0</v>
      </c>
      <c r="F167" s="65">
        <v>0</v>
      </c>
      <c r="G167" s="66">
        <v>0</v>
      </c>
      <c r="H167" s="150"/>
      <c r="I167" s="151"/>
      <c r="J167" s="151"/>
      <c r="K167" s="152"/>
      <c r="L167" s="138"/>
      <c r="M167" s="138"/>
      <c r="N167" s="66"/>
      <c r="O167" s="66"/>
      <c r="P167" s="141"/>
      <c r="Q167" s="141"/>
    </row>
    <row r="168" spans="1:17">
      <c r="A168"/>
      <c r="B168" s="67" t="s">
        <v>6</v>
      </c>
      <c r="C168" s="67"/>
      <c r="D168" s="66">
        <f>SUM(E168:G168)</f>
        <v>111</v>
      </c>
      <c r="E168" s="66">
        <f>E170+E172+E174+E176+E178+E180+E182</f>
        <v>0</v>
      </c>
      <c r="F168" s="65">
        <f>F170+F172+F174+F176+F178+F180+F182</f>
        <v>1</v>
      </c>
      <c r="G168" s="66">
        <f>G170+G172+G174+G176+G178+G180+G182+G184+G186+G188+G190</f>
        <v>110</v>
      </c>
      <c r="H168" s="150"/>
      <c r="I168" s="151"/>
      <c r="J168" s="151"/>
      <c r="K168" s="152"/>
      <c r="L168" s="138" t="s">
        <v>16</v>
      </c>
      <c r="M168" s="138"/>
      <c r="N168" s="66"/>
      <c r="O168" s="66"/>
      <c r="P168" s="141"/>
      <c r="Q168" s="141"/>
    </row>
    <row r="169" spans="1:17" ht="31.5">
      <c r="A169"/>
      <c r="B169" s="69" t="s">
        <v>85</v>
      </c>
      <c r="C169" s="69"/>
      <c r="D169" s="66">
        <f t="shared" ref="D169:D190" si="116">SUM(E169:G169)</f>
        <v>2.1</v>
      </c>
      <c r="E169" s="58">
        <v>0</v>
      </c>
      <c r="F169" s="58">
        <f>F170</f>
        <v>1</v>
      </c>
      <c r="G169" s="59">
        <f t="shared" ref="G169" si="117">G170</f>
        <v>1.1000000000000001</v>
      </c>
      <c r="H169" s="150"/>
      <c r="I169" s="151"/>
      <c r="J169" s="151"/>
      <c r="K169" s="152"/>
      <c r="L169" s="138"/>
      <c r="M169" s="138"/>
      <c r="N169" s="59"/>
      <c r="O169" s="59"/>
      <c r="P169" s="138"/>
      <c r="Q169" s="138"/>
    </row>
    <row r="170" spans="1:17">
      <c r="A170"/>
      <c r="B170" s="67" t="s">
        <v>6</v>
      </c>
      <c r="C170" s="67"/>
      <c r="D170" s="66">
        <f t="shared" si="116"/>
        <v>2.1</v>
      </c>
      <c r="E170" s="66">
        <v>0</v>
      </c>
      <c r="F170" s="65">
        <v>1</v>
      </c>
      <c r="G170" s="66">
        <v>1.1000000000000001</v>
      </c>
      <c r="H170" s="150"/>
      <c r="I170" s="151"/>
      <c r="J170" s="151"/>
      <c r="K170" s="152"/>
      <c r="L170" s="138" t="s">
        <v>16</v>
      </c>
      <c r="M170" s="138"/>
      <c r="N170" s="66"/>
      <c r="O170" s="66"/>
      <c r="P170" s="138"/>
      <c r="Q170" s="138"/>
    </row>
    <row r="171" spans="1:17" ht="21">
      <c r="A171"/>
      <c r="B171" s="69" t="s">
        <v>86</v>
      </c>
      <c r="C171" s="69"/>
      <c r="D171" s="66">
        <f t="shared" si="116"/>
        <v>0</v>
      </c>
      <c r="E171" s="59">
        <f t="shared" ref="E171:G171" si="118">E172</f>
        <v>0</v>
      </c>
      <c r="F171" s="58">
        <f t="shared" si="118"/>
        <v>0</v>
      </c>
      <c r="G171" s="59">
        <f t="shared" si="118"/>
        <v>0</v>
      </c>
      <c r="H171" s="150"/>
      <c r="I171" s="151"/>
      <c r="J171" s="151"/>
      <c r="K171" s="152"/>
      <c r="L171" s="138"/>
      <c r="M171" s="138"/>
      <c r="N171" s="59"/>
      <c r="O171" s="59"/>
      <c r="P171" s="138"/>
      <c r="Q171" s="138"/>
    </row>
    <row r="172" spans="1:17">
      <c r="A172" s="2"/>
      <c r="B172" s="67" t="s">
        <v>6</v>
      </c>
      <c r="C172" s="67"/>
      <c r="D172" s="66">
        <f t="shared" si="116"/>
        <v>0</v>
      </c>
      <c r="E172" s="66">
        <v>0</v>
      </c>
      <c r="F172" s="65">
        <v>0</v>
      </c>
      <c r="G172" s="66">
        <v>0</v>
      </c>
      <c r="H172" s="150"/>
      <c r="I172" s="151"/>
      <c r="J172" s="151"/>
      <c r="K172" s="152"/>
      <c r="L172" s="138" t="s">
        <v>16</v>
      </c>
      <c r="M172" s="138"/>
      <c r="N172" s="66"/>
      <c r="O172" s="66"/>
      <c r="P172" s="138"/>
      <c r="Q172" s="138"/>
    </row>
    <row r="173" spans="1:17" ht="63">
      <c r="A173" s="2"/>
      <c r="B173" s="69" t="s">
        <v>87</v>
      </c>
      <c r="C173" s="69"/>
      <c r="D173" s="66">
        <f t="shared" si="116"/>
        <v>0</v>
      </c>
      <c r="E173" s="59">
        <f t="shared" ref="E173:G173" si="119">E174</f>
        <v>0</v>
      </c>
      <c r="F173" s="58">
        <f t="shared" si="119"/>
        <v>0</v>
      </c>
      <c r="G173" s="59">
        <f t="shared" si="119"/>
        <v>0</v>
      </c>
      <c r="H173" s="150"/>
      <c r="I173" s="151"/>
      <c r="J173" s="151"/>
      <c r="K173" s="152"/>
      <c r="L173" s="138"/>
      <c r="M173" s="138"/>
      <c r="N173" s="59"/>
      <c r="O173" s="59"/>
      <c r="P173" s="138"/>
      <c r="Q173" s="138"/>
    </row>
    <row r="174" spans="1:17">
      <c r="A174" s="2"/>
      <c r="B174" s="67" t="s">
        <v>6</v>
      </c>
      <c r="C174" s="67"/>
      <c r="D174" s="66">
        <f t="shared" si="116"/>
        <v>0</v>
      </c>
      <c r="E174" s="66">
        <v>0</v>
      </c>
      <c r="F174" s="65">
        <v>0</v>
      </c>
      <c r="G174" s="66">
        <v>0</v>
      </c>
      <c r="H174" s="150"/>
      <c r="I174" s="151"/>
      <c r="J174" s="151"/>
      <c r="K174" s="152"/>
      <c r="L174" s="138" t="s">
        <v>16</v>
      </c>
      <c r="M174" s="138"/>
      <c r="N174" s="66"/>
      <c r="O174" s="66"/>
      <c r="P174" s="138"/>
      <c r="Q174" s="138"/>
    </row>
    <row r="175" spans="1:17" ht="126">
      <c r="A175" s="2"/>
      <c r="B175" s="69" t="s">
        <v>88</v>
      </c>
      <c r="C175" s="69"/>
      <c r="D175" s="66">
        <f t="shared" si="116"/>
        <v>0</v>
      </c>
      <c r="E175" s="59">
        <f t="shared" ref="E175:G175" si="120">E176</f>
        <v>0</v>
      </c>
      <c r="F175" s="58">
        <f t="shared" si="120"/>
        <v>0</v>
      </c>
      <c r="G175" s="59">
        <f t="shared" si="120"/>
        <v>0</v>
      </c>
      <c r="H175" s="150"/>
      <c r="I175" s="151"/>
      <c r="J175" s="151"/>
      <c r="K175" s="152"/>
      <c r="L175" s="138"/>
      <c r="M175" s="138"/>
      <c r="N175" s="59"/>
      <c r="O175" s="59"/>
      <c r="P175" s="138"/>
      <c r="Q175" s="138"/>
    </row>
    <row r="176" spans="1:17">
      <c r="B176" s="67" t="s">
        <v>6</v>
      </c>
      <c r="C176" s="67"/>
      <c r="D176" s="66">
        <f t="shared" si="116"/>
        <v>0</v>
      </c>
      <c r="E176" s="66">
        <v>0</v>
      </c>
      <c r="F176" s="65">
        <v>0</v>
      </c>
      <c r="G176" s="66">
        <v>0</v>
      </c>
      <c r="H176" s="150"/>
      <c r="I176" s="151"/>
      <c r="J176" s="151"/>
      <c r="K176" s="152"/>
      <c r="L176" s="138" t="s">
        <v>16</v>
      </c>
      <c r="M176" s="138"/>
      <c r="N176" s="66"/>
      <c r="O176" s="66"/>
      <c r="P176" s="138"/>
      <c r="Q176" s="138"/>
    </row>
    <row r="177" spans="2:17" ht="73.5">
      <c r="B177" s="69" t="s">
        <v>89</v>
      </c>
      <c r="C177" s="69"/>
      <c r="D177" s="66">
        <f t="shared" si="116"/>
        <v>0</v>
      </c>
      <c r="E177" s="59">
        <f t="shared" ref="E177:G177" si="121">E178</f>
        <v>0</v>
      </c>
      <c r="F177" s="58">
        <f t="shared" si="121"/>
        <v>0</v>
      </c>
      <c r="G177" s="59">
        <f t="shared" si="121"/>
        <v>0</v>
      </c>
      <c r="H177" s="150"/>
      <c r="I177" s="151"/>
      <c r="J177" s="151"/>
      <c r="K177" s="152"/>
      <c r="L177" s="137"/>
      <c r="M177" s="137"/>
      <c r="N177" s="59"/>
      <c r="O177" s="59"/>
      <c r="P177" s="138"/>
      <c r="Q177" s="138"/>
    </row>
    <row r="178" spans="2:17">
      <c r="B178" s="67" t="s">
        <v>6</v>
      </c>
      <c r="C178" s="67"/>
      <c r="D178" s="66">
        <f t="shared" si="116"/>
        <v>0</v>
      </c>
      <c r="E178" s="66">
        <v>0</v>
      </c>
      <c r="F178" s="65">
        <v>0</v>
      </c>
      <c r="G178" s="66">
        <v>0</v>
      </c>
      <c r="H178" s="150"/>
      <c r="I178" s="151"/>
      <c r="J178" s="151"/>
      <c r="K178" s="152"/>
      <c r="L178" s="137" t="s">
        <v>16</v>
      </c>
      <c r="M178" s="137"/>
      <c r="N178" s="66"/>
      <c r="O178" s="66"/>
      <c r="P178" s="138"/>
      <c r="Q178" s="138"/>
    </row>
    <row r="179" spans="2:17" ht="84">
      <c r="B179" s="69" t="s">
        <v>90</v>
      </c>
      <c r="C179" s="69"/>
      <c r="D179" s="66">
        <f t="shared" si="116"/>
        <v>0</v>
      </c>
      <c r="E179" s="59">
        <f t="shared" ref="E179:G179" si="122">E180</f>
        <v>0</v>
      </c>
      <c r="F179" s="58">
        <f t="shared" si="122"/>
        <v>0</v>
      </c>
      <c r="G179" s="59">
        <f t="shared" si="122"/>
        <v>0</v>
      </c>
      <c r="H179" s="150"/>
      <c r="I179" s="151"/>
      <c r="J179" s="151"/>
      <c r="K179" s="152"/>
      <c r="L179" s="137"/>
      <c r="M179" s="137"/>
      <c r="N179" s="59"/>
      <c r="O179" s="59"/>
      <c r="P179" s="138"/>
      <c r="Q179" s="138"/>
    </row>
    <row r="180" spans="2:17" ht="21">
      <c r="B180" s="5" t="s">
        <v>6</v>
      </c>
      <c r="C180" s="5"/>
      <c r="D180" s="66">
        <f t="shared" si="116"/>
        <v>0</v>
      </c>
      <c r="E180" s="3">
        <v>0</v>
      </c>
      <c r="F180" s="65">
        <v>0</v>
      </c>
      <c r="G180" s="66">
        <v>0</v>
      </c>
      <c r="H180" s="150"/>
      <c r="I180" s="151"/>
      <c r="J180" s="151"/>
      <c r="K180" s="152"/>
      <c r="L180" s="137" t="s">
        <v>18</v>
      </c>
      <c r="M180" s="137"/>
      <c r="N180" s="66"/>
      <c r="O180" s="66"/>
      <c r="P180" s="137"/>
      <c r="Q180" s="137"/>
    </row>
    <row r="181" spans="2:17" ht="189">
      <c r="B181" s="139" t="s">
        <v>91</v>
      </c>
      <c r="C181" s="139"/>
      <c r="D181" s="66">
        <f t="shared" si="116"/>
        <v>0</v>
      </c>
      <c r="E181" s="140">
        <f t="shared" ref="E181:G181" si="123">E182</f>
        <v>0</v>
      </c>
      <c r="F181" s="58">
        <f t="shared" si="123"/>
        <v>0</v>
      </c>
      <c r="G181" s="59">
        <f t="shared" si="123"/>
        <v>0</v>
      </c>
      <c r="H181" s="150"/>
      <c r="I181" s="151"/>
      <c r="J181" s="151"/>
      <c r="K181" s="152"/>
      <c r="L181" s="137"/>
      <c r="M181" s="137"/>
      <c r="N181" s="59"/>
      <c r="O181" s="59"/>
      <c r="P181" s="137"/>
      <c r="Q181" s="137"/>
    </row>
    <row r="182" spans="2:17" ht="21">
      <c r="B182" s="5" t="s">
        <v>6</v>
      </c>
      <c r="C182" s="139"/>
      <c r="D182" s="66">
        <f t="shared" si="116"/>
        <v>0</v>
      </c>
      <c r="E182" s="3">
        <v>0</v>
      </c>
      <c r="F182" s="65">
        <v>0</v>
      </c>
      <c r="G182" s="66">
        <v>0</v>
      </c>
      <c r="H182" s="150"/>
      <c r="I182" s="151"/>
      <c r="J182" s="151"/>
      <c r="K182" s="152"/>
      <c r="L182" s="137" t="s">
        <v>18</v>
      </c>
      <c r="M182" s="137"/>
      <c r="N182" s="66"/>
      <c r="O182" s="66"/>
      <c r="P182" s="137"/>
      <c r="Q182" s="137"/>
    </row>
    <row r="183" spans="2:17" ht="42">
      <c r="B183" s="142" t="s">
        <v>92</v>
      </c>
      <c r="C183" s="139"/>
      <c r="D183" s="66">
        <f t="shared" si="116"/>
        <v>18.899999999999999</v>
      </c>
      <c r="E183" s="140">
        <f t="shared" ref="E183:G183" si="124">E184</f>
        <v>0</v>
      </c>
      <c r="F183" s="58">
        <f t="shared" si="124"/>
        <v>0</v>
      </c>
      <c r="G183" s="59">
        <f t="shared" si="124"/>
        <v>18.899999999999999</v>
      </c>
      <c r="H183" s="150"/>
      <c r="I183" s="151"/>
      <c r="J183" s="151"/>
      <c r="K183" s="152"/>
      <c r="L183" s="137"/>
      <c r="M183" s="137"/>
      <c r="N183" s="59"/>
      <c r="O183" s="59"/>
      <c r="P183" s="137"/>
      <c r="Q183" s="137"/>
    </row>
    <row r="184" spans="2:17" ht="21">
      <c r="B184" s="5" t="s">
        <v>6</v>
      </c>
      <c r="C184" s="139"/>
      <c r="D184" s="66">
        <f t="shared" si="116"/>
        <v>18.899999999999999</v>
      </c>
      <c r="E184" s="3">
        <v>0</v>
      </c>
      <c r="F184" s="65">
        <v>0</v>
      </c>
      <c r="G184" s="66">
        <v>18.899999999999999</v>
      </c>
      <c r="H184" s="150"/>
      <c r="I184" s="151"/>
      <c r="J184" s="151"/>
      <c r="K184" s="152"/>
      <c r="L184" s="137" t="s">
        <v>18</v>
      </c>
      <c r="M184" s="137"/>
      <c r="N184" s="66"/>
      <c r="O184" s="66"/>
      <c r="P184" s="137"/>
      <c r="Q184" s="137"/>
    </row>
    <row r="185" spans="2:17" ht="42">
      <c r="B185" s="139" t="s">
        <v>93</v>
      </c>
      <c r="C185" s="139"/>
      <c r="D185" s="66">
        <f t="shared" si="116"/>
        <v>10</v>
      </c>
      <c r="E185" s="140">
        <f t="shared" ref="E185:G185" si="125">E186</f>
        <v>0</v>
      </c>
      <c r="F185" s="58">
        <f t="shared" si="125"/>
        <v>0</v>
      </c>
      <c r="G185" s="59">
        <f t="shared" si="125"/>
        <v>10</v>
      </c>
      <c r="H185" s="150"/>
      <c r="I185" s="151"/>
      <c r="J185" s="151"/>
      <c r="K185" s="152"/>
      <c r="L185" s="137"/>
      <c r="M185" s="137"/>
      <c r="N185" s="59"/>
      <c r="O185" s="59"/>
      <c r="P185" s="137"/>
      <c r="Q185" s="137"/>
    </row>
    <row r="186" spans="2:17" ht="21">
      <c r="B186" s="5" t="s">
        <v>6</v>
      </c>
      <c r="C186" s="139"/>
      <c r="D186" s="66">
        <f t="shared" si="116"/>
        <v>10</v>
      </c>
      <c r="E186" s="3">
        <v>0</v>
      </c>
      <c r="F186" s="65">
        <v>0</v>
      </c>
      <c r="G186" s="66">
        <v>10</v>
      </c>
      <c r="H186" s="150"/>
      <c r="I186" s="151"/>
      <c r="J186" s="151"/>
      <c r="K186" s="152"/>
      <c r="L186" s="137" t="s">
        <v>18</v>
      </c>
      <c r="M186" s="137"/>
      <c r="N186" s="66"/>
      <c r="O186" s="66"/>
      <c r="P186" s="137"/>
      <c r="Q186" s="137"/>
    </row>
    <row r="187" spans="2:17" ht="52.5">
      <c r="B187" s="139" t="s">
        <v>94</v>
      </c>
      <c r="C187" s="139"/>
      <c r="D187" s="66">
        <f t="shared" si="116"/>
        <v>50</v>
      </c>
      <c r="E187" s="140">
        <f t="shared" ref="E187:G187" si="126">E188</f>
        <v>0</v>
      </c>
      <c r="F187" s="58">
        <f t="shared" si="126"/>
        <v>0</v>
      </c>
      <c r="G187" s="59">
        <f t="shared" si="126"/>
        <v>50</v>
      </c>
      <c r="H187" s="150"/>
      <c r="I187" s="151"/>
      <c r="J187" s="151"/>
      <c r="K187" s="152"/>
      <c r="L187" s="58"/>
      <c r="M187" s="59"/>
      <c r="N187" s="59"/>
      <c r="O187" s="59"/>
      <c r="P187" s="137"/>
      <c r="Q187" s="137"/>
    </row>
    <row r="188" spans="2:17">
      <c r="B188" s="5" t="s">
        <v>6</v>
      </c>
      <c r="C188" s="139"/>
      <c r="D188" s="66">
        <f t="shared" si="116"/>
        <v>50</v>
      </c>
      <c r="E188" s="3">
        <v>0</v>
      </c>
      <c r="F188" s="65">
        <v>0</v>
      </c>
      <c r="G188" s="66">
        <v>50</v>
      </c>
      <c r="H188" s="150"/>
      <c r="I188" s="151"/>
      <c r="J188" s="151"/>
      <c r="K188" s="152"/>
      <c r="L188" s="65"/>
      <c r="M188" s="66"/>
      <c r="N188" s="66"/>
      <c r="O188" s="66"/>
      <c r="P188" s="137"/>
      <c r="Q188" s="137"/>
    </row>
    <row r="189" spans="2:17" ht="52.5">
      <c r="B189" s="139" t="s">
        <v>95</v>
      </c>
      <c r="C189" s="139"/>
      <c r="D189" s="66">
        <f t="shared" si="116"/>
        <v>30</v>
      </c>
      <c r="E189" s="140">
        <f t="shared" ref="E189:G189" si="127">E190</f>
        <v>0</v>
      </c>
      <c r="F189" s="58">
        <f t="shared" si="127"/>
        <v>0</v>
      </c>
      <c r="G189" s="59">
        <f t="shared" si="127"/>
        <v>30</v>
      </c>
      <c r="H189" s="150"/>
      <c r="I189" s="151"/>
      <c r="J189" s="151"/>
      <c r="K189" s="152"/>
      <c r="L189" s="58"/>
      <c r="M189" s="59"/>
      <c r="N189" s="59"/>
      <c r="O189" s="59"/>
      <c r="P189" s="137"/>
      <c r="Q189" s="137"/>
    </row>
    <row r="190" spans="2:17">
      <c r="B190" s="5" t="s">
        <v>6</v>
      </c>
      <c r="C190" s="139"/>
      <c r="D190" s="66">
        <f t="shared" si="116"/>
        <v>30</v>
      </c>
      <c r="E190" s="143">
        <v>0</v>
      </c>
      <c r="F190" s="144">
        <v>0</v>
      </c>
      <c r="G190" s="144">
        <v>30</v>
      </c>
      <c r="H190" s="153"/>
      <c r="I190" s="154"/>
      <c r="J190" s="154"/>
      <c r="K190" s="155"/>
      <c r="L190" s="144"/>
      <c r="M190" s="144"/>
      <c r="N190" s="144"/>
      <c r="O190" s="144"/>
      <c r="P190" s="137"/>
      <c r="Q190" s="137"/>
    </row>
  </sheetData>
  <mergeCells count="30">
    <mergeCell ref="B165:M165"/>
    <mergeCell ref="F16:F17"/>
    <mergeCell ref="A4:M4"/>
    <mergeCell ref="A7:M7"/>
    <mergeCell ref="A6:M6"/>
    <mergeCell ref="A5:M5"/>
    <mergeCell ref="A16:A17"/>
    <mergeCell ref="B16:B17"/>
    <mergeCell ref="D16:D17"/>
    <mergeCell ref="G16:G17"/>
    <mergeCell ref="H16:H17"/>
    <mergeCell ref="E16:E17"/>
    <mergeCell ref="A9:A14"/>
    <mergeCell ref="L9:L14"/>
    <mergeCell ref="H166:K190"/>
    <mergeCell ref="H2:M2"/>
    <mergeCell ref="B159:M159"/>
    <mergeCell ref="P9:P13"/>
    <mergeCell ref="B9:B14"/>
    <mergeCell ref="M9:M14"/>
    <mergeCell ref="C9:C14"/>
    <mergeCell ref="D9:K13"/>
    <mergeCell ref="O9:O13"/>
    <mergeCell ref="B46:M46"/>
    <mergeCell ref="B86:M86"/>
    <mergeCell ref="B104:M104"/>
    <mergeCell ref="B148:M148"/>
    <mergeCell ref="B92:M92"/>
    <mergeCell ref="B21:M21"/>
    <mergeCell ref="A149:P149"/>
  </mergeCells>
  <pageMargins left="0" right="0" top="0" bottom="0" header="0.31496062992125984" footer="0"/>
  <pageSetup paperSize="9" scale="11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2024-02-05T04:36:16Z</dcterms:modified>
</cp:coreProperties>
</file>